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filterPrivacy="1" defaultThemeVersion="124226"/>
  <xr:revisionPtr revIDLastSave="0" documentId="13_ncr:1_{F317996F-4F9F-4665-ADD7-4B9789D722B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1" sheetId="1" r:id="rId1"/>
    <sheet name="Table2" sheetId="2" r:id="rId2"/>
  </sheets>
  <definedNames>
    <definedName name="_xlnm.Print_Titles" localSheetId="0">Table1!$4:$7</definedName>
    <definedName name="_xlnm.Print_Titles" localSheetId="1">Table2!$5:$8</definedName>
    <definedName name="_xlnm.Print_Area" localSheetId="0">Table1!$A$1:$E$51</definedName>
  </definedNames>
  <calcPr calcId="181029"/>
</workbook>
</file>

<file path=xl/calcChain.xml><?xml version="1.0" encoding="utf-8"?>
<calcChain xmlns="http://schemas.openxmlformats.org/spreadsheetml/2006/main">
  <c r="G30" i="1" l="1"/>
  <c r="C30" i="1" s="1"/>
  <c r="G26" i="1"/>
  <c r="G44" i="1"/>
  <c r="G23" i="1"/>
  <c r="C23" i="1" s="1"/>
  <c r="G13" i="1"/>
  <c r="C13" i="1" s="1"/>
  <c r="G11" i="1"/>
  <c r="C12" i="1"/>
  <c r="C14" i="1"/>
  <c r="C16" i="1"/>
  <c r="C17" i="1"/>
  <c r="C18" i="1"/>
  <c r="C20" i="1"/>
  <c r="C24" i="1"/>
  <c r="C25" i="1"/>
  <c r="C27" i="1"/>
  <c r="C28" i="1"/>
  <c r="C33" i="1"/>
  <c r="C34" i="1"/>
  <c r="C36" i="1"/>
  <c r="C37" i="1"/>
  <c r="C38" i="1"/>
  <c r="C39" i="1"/>
  <c r="C42" i="1"/>
  <c r="C43" i="1"/>
  <c r="C45" i="1"/>
  <c r="C46" i="1"/>
  <c r="C48" i="1"/>
  <c r="C49" i="1"/>
  <c r="C50" i="1"/>
  <c r="C51" i="1"/>
  <c r="C11" i="1"/>
  <c r="G29" i="1"/>
  <c r="C29" i="1" s="1"/>
  <c r="C44" i="1"/>
  <c r="G31" i="1"/>
  <c r="C31" i="1" s="1"/>
  <c r="G15" i="1"/>
  <c r="G35" i="1"/>
  <c r="C35" i="1" s="1"/>
  <c r="G40" i="1"/>
  <c r="C40" i="1" s="1"/>
  <c r="C26" i="1"/>
  <c r="G41" i="1"/>
  <c r="C41" i="1" s="1"/>
  <c r="G22" i="1"/>
  <c r="C22" i="1" s="1"/>
  <c r="G21" i="1"/>
  <c r="C21" i="1" s="1"/>
  <c r="G47" i="1"/>
  <c r="C47" i="1" s="1"/>
  <c r="G32" i="1"/>
  <c r="C32" i="1" s="1"/>
  <c r="G19" i="1"/>
  <c r="C19" i="1" s="1"/>
  <c r="G10" i="1" l="1"/>
  <c r="C15" i="1"/>
  <c r="C10" i="1" s="1"/>
</calcChain>
</file>

<file path=xl/sharedStrings.xml><?xml version="1.0" encoding="utf-8"?>
<sst xmlns="http://schemas.openxmlformats.org/spreadsheetml/2006/main" count="865" uniqueCount="126">
  <si>
    <t>Приложение _______
к закону Тверской области
«Об областном бюджете Тверской области на 2024 год
и на плановый период 2025 и 2026 годов»</t>
  </si>
  <si>
    <t>Таблица 47</t>
  </si>
  <si>
    <t>Средства, передаваемые местным бюджетам на реализацию мероприятий по обращениям,</t>
  </si>
  <si>
    <t/>
  </si>
  <si>
    <t>№ п/п</t>
  </si>
  <si>
    <t>Наименование муниципальных образований</t>
  </si>
  <si>
    <t>Сумма, тыс. руб.</t>
  </si>
  <si>
    <t>2024 год</t>
  </si>
  <si>
    <t>Плановый период</t>
  </si>
  <si>
    <t>2025 год</t>
  </si>
  <si>
    <t>2026 год</t>
  </si>
  <si>
    <t>1</t>
  </si>
  <si>
    <t>2</t>
  </si>
  <si>
    <t>3</t>
  </si>
  <si>
    <t>4</t>
  </si>
  <si>
    <t>5</t>
  </si>
  <si>
    <t>ИТОГО</t>
  </si>
  <si>
    <t>город Тверь</t>
  </si>
  <si>
    <t>город Торжок</t>
  </si>
  <si>
    <t>Вышневолоцкий городской округ</t>
  </si>
  <si>
    <t>Кашинский городской округ</t>
  </si>
  <si>
    <t>Нелидовский городской округ</t>
  </si>
  <si>
    <t>6</t>
  </si>
  <si>
    <t>Осташковский городской округ</t>
  </si>
  <si>
    <t>7</t>
  </si>
  <si>
    <t>Удомельский городской округ</t>
  </si>
  <si>
    <t>8</t>
  </si>
  <si>
    <t>Андреапольский муниципальный округ</t>
  </si>
  <si>
    <t>9</t>
  </si>
  <si>
    <t>Бежецкий муниципальный округ</t>
  </si>
  <si>
    <t>10</t>
  </si>
  <si>
    <t>Бельский муниципальный округ</t>
  </si>
  <si>
    <t>11</t>
  </si>
  <si>
    <t>Бологовский муниципальный округ</t>
  </si>
  <si>
    <t>12</t>
  </si>
  <si>
    <t>Весьегонский муниципальный округ</t>
  </si>
  <si>
    <t>13</t>
  </si>
  <si>
    <t>Жарковский муниципальный округ</t>
  </si>
  <si>
    <t>14</t>
  </si>
  <si>
    <t>Западнодвинский муниципальный округ</t>
  </si>
  <si>
    <t>15</t>
  </si>
  <si>
    <t>Зубцовский муниципальный округ</t>
  </si>
  <si>
    <t>16</t>
  </si>
  <si>
    <t>Калининский муниципальный округ</t>
  </si>
  <si>
    <t>17</t>
  </si>
  <si>
    <t>Калязинский муниципальный округ</t>
  </si>
  <si>
    <t>18</t>
  </si>
  <si>
    <t>Кесовогорский муниципальный округ</t>
  </si>
  <si>
    <t>19</t>
  </si>
  <si>
    <t>Кимрский муниципальный округ</t>
  </si>
  <si>
    <t>20</t>
  </si>
  <si>
    <t>Конаковский муниципальный округ</t>
  </si>
  <si>
    <t>21</t>
  </si>
  <si>
    <t>Краснохолмский муниципальный округ</t>
  </si>
  <si>
    <t>22</t>
  </si>
  <si>
    <t>Кувшиновский муниципальный округ</t>
  </si>
  <si>
    <t>23</t>
  </si>
  <si>
    <t>Лесной муниципальный округ</t>
  </si>
  <si>
    <t>24</t>
  </si>
  <si>
    <t>Лихославльский муниципальный округ</t>
  </si>
  <si>
    <t>25</t>
  </si>
  <si>
    <t>Максатихинский муниципальный округ</t>
  </si>
  <si>
    <t>26</t>
  </si>
  <si>
    <t>Молоковский муниципальный округ</t>
  </si>
  <si>
    <t>27</t>
  </si>
  <si>
    <t>Оленинский муниципальный округ</t>
  </si>
  <si>
    <t>28</t>
  </si>
  <si>
    <t>Пеновский муниципальный округ</t>
  </si>
  <si>
    <t>29</t>
  </si>
  <si>
    <t>Рамешковский муниципальный округ</t>
  </si>
  <si>
    <t>30</t>
  </si>
  <si>
    <t>Ржевский муниципальный округ</t>
  </si>
  <si>
    <t>31</t>
  </si>
  <si>
    <t>Сандовский муниципальный округ</t>
  </si>
  <si>
    <t>32</t>
  </si>
  <si>
    <t>Селижаровский муниципальный округ</t>
  </si>
  <si>
    <t>33</t>
  </si>
  <si>
    <t>Сонковский муниципальный округ</t>
  </si>
  <si>
    <t>34</t>
  </si>
  <si>
    <t>Спировский муниципальный округ</t>
  </si>
  <si>
    <t>35</t>
  </si>
  <si>
    <t>Старицкий муниципальный округ</t>
  </si>
  <si>
    <t>36</t>
  </si>
  <si>
    <t>Торопецкий муниципальный округ</t>
  </si>
  <si>
    <t>37</t>
  </si>
  <si>
    <t>Фировский муниципальный округ</t>
  </si>
  <si>
    <t>38</t>
  </si>
  <si>
    <t>Большесвятцовское сельское поселение Торжокского района</t>
  </si>
  <si>
    <t>39</t>
  </si>
  <si>
    <t>Торжокский район</t>
  </si>
  <si>
    <t>40</t>
  </si>
  <si>
    <t>ЗАТО "Озерный"</t>
  </si>
  <si>
    <t>41</t>
  </si>
  <si>
    <t>ЗАТО "Солнечный"</t>
  </si>
  <si>
    <t>Бюджетные ассигнования на предоставление межбюджетных трансфертов другим бюджетам бюджетной системы Российской Федерации на 2024 год и на плановый период 2025 и 2026 годов</t>
  </si>
  <si>
    <t>Наименование</t>
  </si>
  <si>
    <t>ГРБС</t>
  </si>
  <si>
    <t>РзПр</t>
  </si>
  <si>
    <t>КЦСР</t>
  </si>
  <si>
    <t>Получатели межбюджетных трансфертов</t>
  </si>
  <si>
    <t>Средства на реализацию мероприятий по обращениям, поступающим к депутатам Законодательного Собрания Тверской области</t>
  </si>
  <si>
    <t>065</t>
  </si>
  <si>
    <t>0804</t>
  </si>
  <si>
    <t>9930010920</t>
  </si>
  <si>
    <t>075</t>
  </si>
  <si>
    <t>0709</t>
  </si>
  <si>
    <t>Иные межбюджетные трансферты местным бюджетам на реализацию мероприятий по обращениям, поступающим к депутатам Законодательного Собрания Тверской области, в рамках реализации программ поддержки местных инициатив</t>
  </si>
  <si>
    <t>090</t>
  </si>
  <si>
    <t>1403</t>
  </si>
  <si>
    <t>9930019300</t>
  </si>
  <si>
    <t>Средства, передаваемые местным бюджетам на реализацию мероприятий по обращениям, поступающим к депутатам Законодательного Собрания Тверской области, на 2024 год</t>
  </si>
  <si>
    <t>104</t>
  </si>
  <si>
    <t>0409</t>
  </si>
  <si>
    <t>125</t>
  </si>
  <si>
    <t>0502</t>
  </si>
  <si>
    <t>0503</t>
  </si>
  <si>
    <t>145</t>
  </si>
  <si>
    <t>0707</t>
  </si>
  <si>
    <t>164</t>
  </si>
  <si>
    <t>1105</t>
  </si>
  <si>
    <t>326</t>
  </si>
  <si>
    <t>0113</t>
  </si>
  <si>
    <t>Наименование 
муниципальных образований</t>
  </si>
  <si>
    <t>Поправки депутатов
2024 год</t>
  </si>
  <si>
    <r>
      <t>2024 год</t>
    </r>
    <r>
      <rPr>
        <sz val="16"/>
        <color rgb="FF000000"/>
        <rFont val="Times New Roman"/>
        <family val="1"/>
        <charset val="204"/>
      </rPr>
      <t xml:space="preserve">
</t>
    </r>
    <r>
      <rPr>
        <sz val="10"/>
        <color rgb="FF000000"/>
        <rFont val="Times New Roman"/>
        <family val="1"/>
        <charset val="204"/>
      </rPr>
      <t>(по действующему закону)</t>
    </r>
  </si>
  <si>
    <r>
      <rPr>
        <b/>
        <sz val="10"/>
        <color rgb="FF000000"/>
        <rFont val="Times New Roman"/>
        <family val="1"/>
        <charset val="204"/>
      </rPr>
      <t>Приложение 23</t>
    </r>
    <r>
      <rPr>
        <sz val="10"/>
        <color rgb="FF000000"/>
        <rFont val="Times New Roman"/>
        <family val="1"/>
        <charset val="204"/>
      </rPr>
      <t xml:space="preserve">
к закону Тверской области
«О внесении изменений в закон Тверской области 
«Об областном бюджете Тверской области на 2024 год 
и на плановый период 2025 и 2026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</si>
</sst>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33">
    <xf numFmtId="0" fontId="0" fillId="0" borderId="0" xfId="0">
      <alignment vertical="top" wrapText="1"/>
    </xf>
    <xf numFmtId="0" fontId="3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 indent="1"/>
    </xf>
    <xf numFmtId="0" fontId="0" fillId="0" borderId="2" xfId="0" applyBorder="1">
      <alignment vertical="top" wrapText="1"/>
    </xf>
    <xf numFmtId="4" fontId="0" fillId="0" borderId="2" xfId="0" applyNumberFormat="1" applyBorder="1" applyAlignment="1">
      <alignment horizontal="right" vertical="center" wrapText="1" indent="1"/>
    </xf>
    <xf numFmtId="164" fontId="3" fillId="0" borderId="2" xfId="0" applyNumberFormat="1" applyFont="1" applyBorder="1" applyAlignment="1">
      <alignment horizontal="left" vertical="center" wrapText="1" indent="1"/>
    </xf>
    <xf numFmtId="0" fontId="3" fillId="0" borderId="2" xfId="0" applyFont="1" applyBorder="1">
      <alignment vertical="top" wrapText="1"/>
    </xf>
    <xf numFmtId="164" fontId="3" fillId="0" borderId="2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right" vertical="center" wrapText="1" inden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164" fontId="0" fillId="0" borderId="2" xfId="0" applyNumberForma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right" vertical="center" wrapText="1" inden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>
      <alignment vertical="top" wrapText="1"/>
    </xf>
    <xf numFmtId="4" fontId="6" fillId="0" borderId="2" xfId="0" applyNumberFormat="1" applyFont="1" applyBorder="1" applyAlignment="1">
      <alignment horizontal="right" vertical="center" wrapText="1" indent="1"/>
    </xf>
    <xf numFmtId="0" fontId="4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right" vertical="top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top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G51"/>
  <sheetViews>
    <sheetView tabSelected="1" view="pageBreakPreview" zoomScale="156" zoomScaleNormal="100" zoomScaleSheetLayoutView="156" workbookViewId="0">
      <selection sqref="A1:E1"/>
    </sheetView>
  </sheetViews>
  <sheetFormatPr defaultRowHeight="12.75" x14ac:dyDescent="0.2"/>
  <cols>
    <col min="1" max="1" width="5.83203125" customWidth="1"/>
    <col min="2" max="2" width="44.33203125" customWidth="1"/>
    <col min="3" max="5" width="18.5" customWidth="1"/>
    <col min="6" max="7" width="18.5" hidden="1" customWidth="1"/>
  </cols>
  <sheetData>
    <row r="1" spans="1:7" ht="71.25" customHeight="1" x14ac:dyDescent="0.2">
      <c r="A1" s="23" t="s">
        <v>125</v>
      </c>
      <c r="B1" s="23"/>
      <c r="C1" s="23"/>
      <c r="D1" s="23"/>
      <c r="E1" s="23"/>
      <c r="F1" s="17"/>
    </row>
    <row r="2" spans="1:7" ht="20.25" customHeight="1" x14ac:dyDescent="0.2">
      <c r="A2" s="24" t="s">
        <v>1</v>
      </c>
      <c r="B2" s="24"/>
      <c r="C2" s="24"/>
      <c r="D2" s="24"/>
      <c r="E2" s="24"/>
      <c r="F2" s="18"/>
    </row>
    <row r="3" spans="1:7" ht="49.5" customHeight="1" x14ac:dyDescent="0.2">
      <c r="A3" s="25" t="s">
        <v>110</v>
      </c>
      <c r="B3" s="25"/>
      <c r="C3" s="25"/>
      <c r="D3" s="25"/>
      <c r="E3" s="25"/>
      <c r="F3" s="19"/>
    </row>
    <row r="4" spans="1:7" ht="14.45" customHeight="1" x14ac:dyDescent="0.2">
      <c r="A4" s="27" t="s">
        <v>3</v>
      </c>
      <c r="B4" s="27"/>
      <c r="C4" s="27"/>
      <c r="D4" s="27"/>
      <c r="E4" s="27"/>
      <c r="F4" s="20"/>
    </row>
    <row r="5" spans="1:7" ht="14.45" customHeight="1" x14ac:dyDescent="0.2">
      <c r="A5" s="28" t="s">
        <v>4</v>
      </c>
      <c r="B5" s="28" t="s">
        <v>122</v>
      </c>
      <c r="C5" s="28" t="s">
        <v>6</v>
      </c>
      <c r="D5" s="28"/>
      <c r="E5" s="28"/>
      <c r="F5" s="21"/>
    </row>
    <row r="6" spans="1:7" ht="15.75" customHeight="1" x14ac:dyDescent="0.2">
      <c r="A6" s="28" t="s">
        <v>3</v>
      </c>
      <c r="B6" s="28" t="s">
        <v>3</v>
      </c>
      <c r="C6" s="28" t="s">
        <v>7</v>
      </c>
      <c r="D6" s="28" t="s">
        <v>8</v>
      </c>
      <c r="E6" s="28"/>
      <c r="F6" s="22" t="s">
        <v>124</v>
      </c>
      <c r="G6" s="22" t="s">
        <v>123</v>
      </c>
    </row>
    <row r="7" spans="1:7" ht="12.75" customHeight="1" x14ac:dyDescent="0.2">
      <c r="A7" s="28" t="s">
        <v>4</v>
      </c>
      <c r="B7" s="28" t="s">
        <v>5</v>
      </c>
      <c r="C7" s="28" t="s">
        <v>3</v>
      </c>
      <c r="D7" s="28" t="s">
        <v>9</v>
      </c>
      <c r="E7" s="28" t="s">
        <v>10</v>
      </c>
      <c r="F7" s="22" t="s">
        <v>3</v>
      </c>
      <c r="G7" s="22"/>
    </row>
    <row r="8" spans="1:7" ht="10.5" customHeight="1" x14ac:dyDescent="0.2">
      <c r="A8" s="28" t="s">
        <v>3</v>
      </c>
      <c r="B8" s="28" t="s">
        <v>3</v>
      </c>
      <c r="C8" s="28" t="s">
        <v>3</v>
      </c>
      <c r="D8" s="28" t="s">
        <v>3</v>
      </c>
      <c r="E8" s="28" t="s">
        <v>3</v>
      </c>
      <c r="F8" s="22" t="s">
        <v>3</v>
      </c>
      <c r="G8" s="22"/>
    </row>
    <row r="9" spans="1:7" x14ac:dyDescent="0.2">
      <c r="A9" s="1" t="s">
        <v>11</v>
      </c>
      <c r="B9" s="1" t="s">
        <v>12</v>
      </c>
      <c r="C9" s="1" t="s">
        <v>13</v>
      </c>
      <c r="D9" s="1" t="s">
        <v>14</v>
      </c>
      <c r="E9" s="1" t="s">
        <v>15</v>
      </c>
      <c r="F9" s="12" t="s">
        <v>13</v>
      </c>
      <c r="G9" s="12"/>
    </row>
    <row r="10" spans="1:7" x14ac:dyDescent="0.2">
      <c r="A10" s="26" t="s">
        <v>16</v>
      </c>
      <c r="B10" s="26"/>
      <c r="C10" s="13">
        <f>SUM(C11:C51)</f>
        <v>33453</v>
      </c>
      <c r="D10" s="13">
        <v>0</v>
      </c>
      <c r="E10" s="13">
        <v>0</v>
      </c>
      <c r="F10" s="13">
        <v>29795.1</v>
      </c>
      <c r="G10" s="13">
        <f>SUM(G11:G51)</f>
        <v>3657.9</v>
      </c>
    </row>
    <row r="11" spans="1:7" x14ac:dyDescent="0.2">
      <c r="A11" s="14" t="s">
        <v>11</v>
      </c>
      <c r="B11" s="15" t="s">
        <v>17</v>
      </c>
      <c r="C11" s="16">
        <f>SUM(F11:G11)</f>
        <v>7208</v>
      </c>
      <c r="D11" s="16">
        <v>0</v>
      </c>
      <c r="E11" s="16">
        <v>0</v>
      </c>
      <c r="F11" s="16">
        <v>7188</v>
      </c>
      <c r="G11" s="16">
        <f>20</f>
        <v>20</v>
      </c>
    </row>
    <row r="12" spans="1:7" x14ac:dyDescent="0.2">
      <c r="A12" s="14" t="s">
        <v>12</v>
      </c>
      <c r="B12" s="15" t="s">
        <v>18</v>
      </c>
      <c r="C12" s="16">
        <f t="shared" ref="C12:C51" si="0">SUM(F12:G12)</f>
        <v>300</v>
      </c>
      <c r="D12" s="16">
        <v>0</v>
      </c>
      <c r="E12" s="16">
        <v>0</v>
      </c>
      <c r="F12" s="16">
        <v>300</v>
      </c>
      <c r="G12" s="16"/>
    </row>
    <row r="13" spans="1:7" x14ac:dyDescent="0.2">
      <c r="A13" s="14" t="s">
        <v>13</v>
      </c>
      <c r="B13" s="15" t="s">
        <v>19</v>
      </c>
      <c r="C13" s="16">
        <f t="shared" si="0"/>
        <v>1857.8</v>
      </c>
      <c r="D13" s="16">
        <v>0</v>
      </c>
      <c r="E13" s="16">
        <v>0</v>
      </c>
      <c r="F13" s="16">
        <v>1780</v>
      </c>
      <c r="G13" s="16">
        <f>-6.7+10+74.5</f>
        <v>77.8</v>
      </c>
    </row>
    <row r="14" spans="1:7" x14ac:dyDescent="0.2">
      <c r="A14" s="14" t="s">
        <v>14</v>
      </c>
      <c r="B14" s="15" t="s">
        <v>20</v>
      </c>
      <c r="C14" s="16">
        <f t="shared" si="0"/>
        <v>500</v>
      </c>
      <c r="D14" s="16">
        <v>0</v>
      </c>
      <c r="E14" s="16">
        <v>0</v>
      </c>
      <c r="F14" s="16">
        <v>500</v>
      </c>
      <c r="G14" s="16"/>
    </row>
    <row r="15" spans="1:7" x14ac:dyDescent="0.2">
      <c r="A15" s="14" t="s">
        <v>15</v>
      </c>
      <c r="B15" s="15" t="s">
        <v>21</v>
      </c>
      <c r="C15" s="16">
        <f t="shared" si="0"/>
        <v>2180.6</v>
      </c>
      <c r="D15" s="16">
        <v>0</v>
      </c>
      <c r="E15" s="16">
        <v>0</v>
      </c>
      <c r="F15" s="16">
        <v>1620.6</v>
      </c>
      <c r="G15" s="16">
        <f>250+100+210</f>
        <v>560</v>
      </c>
    </row>
    <row r="16" spans="1:7" x14ac:dyDescent="0.2">
      <c r="A16" s="14" t="s">
        <v>22</v>
      </c>
      <c r="B16" s="15" t="s">
        <v>23</v>
      </c>
      <c r="C16" s="16">
        <f t="shared" si="0"/>
        <v>590</v>
      </c>
      <c r="D16" s="16">
        <v>0</v>
      </c>
      <c r="E16" s="16">
        <v>0</v>
      </c>
      <c r="F16" s="16">
        <v>590</v>
      </c>
      <c r="G16" s="16"/>
    </row>
    <row r="17" spans="1:7" x14ac:dyDescent="0.2">
      <c r="A17" s="14" t="s">
        <v>24</v>
      </c>
      <c r="B17" s="15" t="s">
        <v>25</v>
      </c>
      <c r="C17" s="16">
        <f t="shared" si="0"/>
        <v>350</v>
      </c>
      <c r="D17" s="16">
        <v>0</v>
      </c>
      <c r="E17" s="16">
        <v>0</v>
      </c>
      <c r="F17" s="16">
        <v>350</v>
      </c>
      <c r="G17" s="16"/>
    </row>
    <row r="18" spans="1:7" x14ac:dyDescent="0.2">
      <c r="A18" s="14" t="s">
        <v>26</v>
      </c>
      <c r="B18" s="15" t="s">
        <v>27</v>
      </c>
      <c r="C18" s="16">
        <f t="shared" si="0"/>
        <v>605</v>
      </c>
      <c r="D18" s="16">
        <v>0</v>
      </c>
      <c r="E18" s="16">
        <v>0</v>
      </c>
      <c r="F18" s="16">
        <v>605</v>
      </c>
      <c r="G18" s="16"/>
    </row>
    <row r="19" spans="1:7" x14ac:dyDescent="0.2">
      <c r="A19" s="14" t="s">
        <v>28</v>
      </c>
      <c r="B19" s="15" t="s">
        <v>29</v>
      </c>
      <c r="C19" s="16">
        <f t="shared" si="0"/>
        <v>1305</v>
      </c>
      <c r="D19" s="16">
        <v>0</v>
      </c>
      <c r="E19" s="16">
        <v>0</v>
      </c>
      <c r="F19" s="16">
        <v>1235</v>
      </c>
      <c r="G19" s="16">
        <f>20+50</f>
        <v>70</v>
      </c>
    </row>
    <row r="20" spans="1:7" x14ac:dyDescent="0.2">
      <c r="A20" s="14" t="s">
        <v>30</v>
      </c>
      <c r="B20" s="15" t="s">
        <v>31</v>
      </c>
      <c r="C20" s="16">
        <f t="shared" si="0"/>
        <v>450</v>
      </c>
      <c r="D20" s="16">
        <v>0</v>
      </c>
      <c r="E20" s="16">
        <v>0</v>
      </c>
      <c r="F20" s="16">
        <v>450</v>
      </c>
      <c r="G20" s="16"/>
    </row>
    <row r="21" spans="1:7" x14ac:dyDescent="0.2">
      <c r="A21" s="14" t="s">
        <v>32</v>
      </c>
      <c r="B21" s="15" t="s">
        <v>33</v>
      </c>
      <c r="C21" s="16">
        <f t="shared" si="0"/>
        <v>1000</v>
      </c>
      <c r="D21" s="16">
        <v>0</v>
      </c>
      <c r="E21" s="16">
        <v>0</v>
      </c>
      <c r="F21" s="16">
        <v>450</v>
      </c>
      <c r="G21" s="16">
        <f>50+500</f>
        <v>550</v>
      </c>
    </row>
    <row r="22" spans="1:7" x14ac:dyDescent="0.2">
      <c r="A22" s="14" t="s">
        <v>34</v>
      </c>
      <c r="B22" s="15" t="s">
        <v>35</v>
      </c>
      <c r="C22" s="16">
        <f t="shared" si="0"/>
        <v>450</v>
      </c>
      <c r="D22" s="16">
        <v>0</v>
      </c>
      <c r="E22" s="16">
        <v>0</v>
      </c>
      <c r="F22" s="16">
        <v>250</v>
      </c>
      <c r="G22" s="16">
        <f>185.1+14.9</f>
        <v>200</v>
      </c>
    </row>
    <row r="23" spans="1:7" x14ac:dyDescent="0.2">
      <c r="A23" s="14" t="s">
        <v>36</v>
      </c>
      <c r="B23" s="15" t="s">
        <v>37</v>
      </c>
      <c r="C23" s="16">
        <f t="shared" si="0"/>
        <v>690</v>
      </c>
      <c r="D23" s="16">
        <v>0</v>
      </c>
      <c r="E23" s="16">
        <v>0</v>
      </c>
      <c r="F23" s="16">
        <v>440</v>
      </c>
      <c r="G23" s="16">
        <f>80+40+50+80</f>
        <v>250</v>
      </c>
    </row>
    <row r="24" spans="1:7" x14ac:dyDescent="0.2">
      <c r="A24" s="14" t="s">
        <v>38</v>
      </c>
      <c r="B24" s="15" t="s">
        <v>39</v>
      </c>
      <c r="C24" s="16">
        <f t="shared" si="0"/>
        <v>800</v>
      </c>
      <c r="D24" s="16">
        <v>0</v>
      </c>
      <c r="E24" s="16">
        <v>0</v>
      </c>
      <c r="F24" s="16">
        <v>800</v>
      </c>
      <c r="G24" s="16"/>
    </row>
    <row r="25" spans="1:7" x14ac:dyDescent="0.2">
      <c r="A25" s="14" t="s">
        <v>40</v>
      </c>
      <c r="B25" s="15" t="s">
        <v>41</v>
      </c>
      <c r="C25" s="16">
        <f t="shared" si="0"/>
        <v>500</v>
      </c>
      <c r="D25" s="16">
        <v>0</v>
      </c>
      <c r="E25" s="16">
        <v>0</v>
      </c>
      <c r="F25" s="16">
        <v>500</v>
      </c>
      <c r="G25" s="16"/>
    </row>
    <row r="26" spans="1:7" x14ac:dyDescent="0.2">
      <c r="A26" s="14" t="s">
        <v>42</v>
      </c>
      <c r="B26" s="15" t="s">
        <v>43</v>
      </c>
      <c r="C26" s="16">
        <f t="shared" si="0"/>
        <v>845.6</v>
      </c>
      <c r="D26" s="16">
        <v>0</v>
      </c>
      <c r="E26" s="16">
        <v>0</v>
      </c>
      <c r="F26" s="16">
        <v>740</v>
      </c>
      <c r="G26" s="16">
        <f>50+172+60-16.4-160</f>
        <v>105.60000000000002</v>
      </c>
    </row>
    <row r="27" spans="1:7" x14ac:dyDescent="0.2">
      <c r="A27" s="14" t="s">
        <v>44</v>
      </c>
      <c r="B27" s="15" t="s">
        <v>45</v>
      </c>
      <c r="C27" s="16">
        <f t="shared" si="0"/>
        <v>450</v>
      </c>
      <c r="D27" s="16">
        <v>0</v>
      </c>
      <c r="E27" s="16">
        <v>0</v>
      </c>
      <c r="F27" s="16">
        <v>450</v>
      </c>
      <c r="G27" s="16"/>
    </row>
    <row r="28" spans="1:7" x14ac:dyDescent="0.2">
      <c r="A28" s="14" t="s">
        <v>46</v>
      </c>
      <c r="B28" s="15" t="s">
        <v>47</v>
      </c>
      <c r="C28" s="16">
        <f t="shared" si="0"/>
        <v>500</v>
      </c>
      <c r="D28" s="16">
        <v>0</v>
      </c>
      <c r="E28" s="16">
        <v>0</v>
      </c>
      <c r="F28" s="16">
        <v>500</v>
      </c>
      <c r="G28" s="16"/>
    </row>
    <row r="29" spans="1:7" x14ac:dyDescent="0.2">
      <c r="A29" s="14" t="s">
        <v>48</v>
      </c>
      <c r="B29" s="15" t="s">
        <v>49</v>
      </c>
      <c r="C29" s="16">
        <f t="shared" si="0"/>
        <v>1090</v>
      </c>
      <c r="D29" s="16">
        <v>0</v>
      </c>
      <c r="E29" s="16">
        <v>0</v>
      </c>
      <c r="F29" s="16">
        <v>799.6</v>
      </c>
      <c r="G29" s="16">
        <f>90.4+60+70+70</f>
        <v>290.39999999999998</v>
      </c>
    </row>
    <row r="30" spans="1:7" x14ac:dyDescent="0.2">
      <c r="A30" s="14" t="s">
        <v>50</v>
      </c>
      <c r="B30" s="15" t="s">
        <v>51</v>
      </c>
      <c r="C30" s="16">
        <f t="shared" si="0"/>
        <v>1304.4000000000001</v>
      </c>
      <c r="D30" s="16">
        <v>0</v>
      </c>
      <c r="E30" s="16">
        <v>0</v>
      </c>
      <c r="F30" s="16">
        <v>1000</v>
      </c>
      <c r="G30" s="16">
        <f>200+23.4-23.4+114.7-10.3</f>
        <v>304.39999999999998</v>
      </c>
    </row>
    <row r="31" spans="1:7" x14ac:dyDescent="0.2">
      <c r="A31" s="14" t="s">
        <v>52</v>
      </c>
      <c r="B31" s="15" t="s">
        <v>53</v>
      </c>
      <c r="C31" s="16">
        <f t="shared" si="0"/>
        <v>430</v>
      </c>
      <c r="D31" s="16">
        <v>0</v>
      </c>
      <c r="E31" s="16">
        <v>0</v>
      </c>
      <c r="F31" s="16">
        <v>350</v>
      </c>
      <c r="G31" s="16">
        <f>60+10+10</f>
        <v>80</v>
      </c>
    </row>
    <row r="32" spans="1:7" x14ac:dyDescent="0.2">
      <c r="A32" s="14" t="s">
        <v>54</v>
      </c>
      <c r="B32" s="15" t="s">
        <v>55</v>
      </c>
      <c r="C32" s="16">
        <f t="shared" si="0"/>
        <v>575</v>
      </c>
      <c r="D32" s="16">
        <v>0</v>
      </c>
      <c r="E32" s="16">
        <v>0</v>
      </c>
      <c r="F32" s="16">
        <v>325</v>
      </c>
      <c r="G32" s="16">
        <f>40+100+110</f>
        <v>250</v>
      </c>
    </row>
    <row r="33" spans="1:7" x14ac:dyDescent="0.2">
      <c r="A33" s="14" t="s">
        <v>56</v>
      </c>
      <c r="B33" s="15" t="s">
        <v>57</v>
      </c>
      <c r="C33" s="16">
        <f t="shared" si="0"/>
        <v>240</v>
      </c>
      <c r="D33" s="16">
        <v>0</v>
      </c>
      <c r="E33" s="16">
        <v>0</v>
      </c>
      <c r="F33" s="16">
        <v>240</v>
      </c>
      <c r="G33" s="16"/>
    </row>
    <row r="34" spans="1:7" x14ac:dyDescent="0.2">
      <c r="A34" s="14" t="s">
        <v>58</v>
      </c>
      <c r="B34" s="15" t="s">
        <v>59</v>
      </c>
      <c r="C34" s="16">
        <f t="shared" si="0"/>
        <v>1030</v>
      </c>
      <c r="D34" s="16">
        <v>0</v>
      </c>
      <c r="E34" s="16">
        <v>0</v>
      </c>
      <c r="F34" s="16">
        <v>1030</v>
      </c>
      <c r="G34" s="16"/>
    </row>
    <row r="35" spans="1:7" x14ac:dyDescent="0.2">
      <c r="A35" s="14" t="s">
        <v>60</v>
      </c>
      <c r="B35" s="15" t="s">
        <v>61</v>
      </c>
      <c r="C35" s="16">
        <f t="shared" si="0"/>
        <v>320</v>
      </c>
      <c r="D35" s="16">
        <v>0</v>
      </c>
      <c r="E35" s="16">
        <v>0</v>
      </c>
      <c r="F35" s="16">
        <v>300</v>
      </c>
      <c r="G35" s="16">
        <f>10+10</f>
        <v>20</v>
      </c>
    </row>
    <row r="36" spans="1:7" x14ac:dyDescent="0.2">
      <c r="A36" s="14" t="s">
        <v>62</v>
      </c>
      <c r="B36" s="15" t="s">
        <v>63</v>
      </c>
      <c r="C36" s="16">
        <f t="shared" si="0"/>
        <v>250</v>
      </c>
      <c r="D36" s="16">
        <v>0</v>
      </c>
      <c r="E36" s="16">
        <v>0</v>
      </c>
      <c r="F36" s="16">
        <v>250</v>
      </c>
      <c r="G36" s="16"/>
    </row>
    <row r="37" spans="1:7" x14ac:dyDescent="0.2">
      <c r="A37" s="14" t="s">
        <v>64</v>
      </c>
      <c r="B37" s="15" t="s">
        <v>65</v>
      </c>
      <c r="C37" s="16">
        <f t="shared" si="0"/>
        <v>500</v>
      </c>
      <c r="D37" s="16">
        <v>0</v>
      </c>
      <c r="E37" s="16">
        <v>0</v>
      </c>
      <c r="F37" s="16">
        <v>500</v>
      </c>
      <c r="G37" s="16"/>
    </row>
    <row r="38" spans="1:7" x14ac:dyDescent="0.2">
      <c r="A38" s="14" t="s">
        <v>66</v>
      </c>
      <c r="B38" s="15" t="s">
        <v>67</v>
      </c>
      <c r="C38" s="16">
        <f t="shared" si="0"/>
        <v>325</v>
      </c>
      <c r="D38" s="16">
        <v>0</v>
      </c>
      <c r="E38" s="16">
        <v>0</v>
      </c>
      <c r="F38" s="16">
        <v>325</v>
      </c>
      <c r="G38" s="16"/>
    </row>
    <row r="39" spans="1:7" x14ac:dyDescent="0.2">
      <c r="A39" s="14" t="s">
        <v>68</v>
      </c>
      <c r="B39" s="15" t="s">
        <v>69</v>
      </c>
      <c r="C39" s="16">
        <f t="shared" si="0"/>
        <v>540.5</v>
      </c>
      <c r="D39" s="16">
        <v>0</v>
      </c>
      <c r="E39" s="16">
        <v>0</v>
      </c>
      <c r="F39" s="16">
        <v>540.5</v>
      </c>
      <c r="G39" s="16"/>
    </row>
    <row r="40" spans="1:7" x14ac:dyDescent="0.2">
      <c r="A40" s="14" t="s">
        <v>70</v>
      </c>
      <c r="B40" s="15" t="s">
        <v>71</v>
      </c>
      <c r="C40" s="16">
        <f t="shared" si="0"/>
        <v>1914.4</v>
      </c>
      <c r="D40" s="16">
        <v>0</v>
      </c>
      <c r="E40" s="16">
        <v>0</v>
      </c>
      <c r="F40" s="16">
        <v>1470.4</v>
      </c>
      <c r="G40" s="16">
        <f>16+75+230+13+90+20</f>
        <v>444</v>
      </c>
    </row>
    <row r="41" spans="1:7" x14ac:dyDescent="0.2">
      <c r="A41" s="14" t="s">
        <v>72</v>
      </c>
      <c r="B41" s="15" t="s">
        <v>73</v>
      </c>
      <c r="C41" s="16">
        <f t="shared" si="0"/>
        <v>490</v>
      </c>
      <c r="D41" s="16">
        <v>0</v>
      </c>
      <c r="E41" s="16">
        <v>0</v>
      </c>
      <c r="F41" s="16">
        <v>470</v>
      </c>
      <c r="G41" s="16">
        <f>20</f>
        <v>20</v>
      </c>
    </row>
    <row r="42" spans="1:7" x14ac:dyDescent="0.2">
      <c r="A42" s="14" t="s">
        <v>74</v>
      </c>
      <c r="B42" s="15" t="s">
        <v>75</v>
      </c>
      <c r="C42" s="16">
        <f t="shared" si="0"/>
        <v>650</v>
      </c>
      <c r="D42" s="16">
        <v>0</v>
      </c>
      <c r="E42" s="16">
        <v>0</v>
      </c>
      <c r="F42" s="16">
        <v>650</v>
      </c>
      <c r="G42" s="16"/>
    </row>
    <row r="43" spans="1:7" x14ac:dyDescent="0.2">
      <c r="A43" s="14" t="s">
        <v>76</v>
      </c>
      <c r="B43" s="15" t="s">
        <v>77</v>
      </c>
      <c r="C43" s="16">
        <f t="shared" si="0"/>
        <v>570</v>
      </c>
      <c r="D43" s="16">
        <v>0</v>
      </c>
      <c r="E43" s="16">
        <v>0</v>
      </c>
      <c r="F43" s="16">
        <v>570</v>
      </c>
      <c r="G43" s="16"/>
    </row>
    <row r="44" spans="1:7" x14ac:dyDescent="0.2">
      <c r="A44" s="14" t="s">
        <v>78</v>
      </c>
      <c r="B44" s="15" t="s">
        <v>79</v>
      </c>
      <c r="C44" s="16">
        <f t="shared" si="0"/>
        <v>235.7</v>
      </c>
      <c r="D44" s="16">
        <v>0</v>
      </c>
      <c r="E44" s="16">
        <v>0</v>
      </c>
      <c r="F44" s="16">
        <v>20</v>
      </c>
      <c r="G44" s="16">
        <f>-4.3+155.6+14.4+50</f>
        <v>215.7</v>
      </c>
    </row>
    <row r="45" spans="1:7" x14ac:dyDescent="0.2">
      <c r="A45" s="14" t="s">
        <v>80</v>
      </c>
      <c r="B45" s="15" t="s">
        <v>81</v>
      </c>
      <c r="C45" s="16">
        <f t="shared" si="0"/>
        <v>776</v>
      </c>
      <c r="D45" s="16">
        <v>0</v>
      </c>
      <c r="E45" s="16">
        <v>0</v>
      </c>
      <c r="F45" s="16">
        <v>726</v>
      </c>
      <c r="G45" s="16">
        <v>50</v>
      </c>
    </row>
    <row r="46" spans="1:7" x14ac:dyDescent="0.2">
      <c r="A46" s="14" t="s">
        <v>82</v>
      </c>
      <c r="B46" s="15" t="s">
        <v>83</v>
      </c>
      <c r="C46" s="16">
        <f t="shared" si="0"/>
        <v>500</v>
      </c>
      <c r="D46" s="16">
        <v>0</v>
      </c>
      <c r="E46" s="16">
        <v>0</v>
      </c>
      <c r="F46" s="16">
        <v>500</v>
      </c>
      <c r="G46" s="16"/>
    </row>
    <row r="47" spans="1:7" x14ac:dyDescent="0.2">
      <c r="A47" s="14" t="s">
        <v>84</v>
      </c>
      <c r="B47" s="15" t="s">
        <v>85</v>
      </c>
      <c r="C47" s="16">
        <f t="shared" si="0"/>
        <v>250</v>
      </c>
      <c r="D47" s="16">
        <v>0</v>
      </c>
      <c r="E47" s="16">
        <v>0</v>
      </c>
      <c r="F47" s="16">
        <v>100</v>
      </c>
      <c r="G47" s="16">
        <f>150</f>
        <v>150</v>
      </c>
    </row>
    <row r="48" spans="1:7" ht="25.5" x14ac:dyDescent="0.2">
      <c r="A48" s="14" t="s">
        <v>86</v>
      </c>
      <c r="B48" s="15" t="s">
        <v>87</v>
      </c>
      <c r="C48" s="16">
        <f t="shared" si="0"/>
        <v>50</v>
      </c>
      <c r="D48" s="16">
        <v>0</v>
      </c>
      <c r="E48" s="16">
        <v>0</v>
      </c>
      <c r="F48" s="16">
        <v>50</v>
      </c>
      <c r="G48" s="16"/>
    </row>
    <row r="49" spans="1:7" x14ac:dyDescent="0.2">
      <c r="A49" s="14" t="s">
        <v>88</v>
      </c>
      <c r="B49" s="15" t="s">
        <v>89</v>
      </c>
      <c r="C49" s="16">
        <f t="shared" si="0"/>
        <v>550</v>
      </c>
      <c r="D49" s="16">
        <v>0</v>
      </c>
      <c r="E49" s="16">
        <v>0</v>
      </c>
      <c r="F49" s="16">
        <v>550</v>
      </c>
      <c r="G49" s="16"/>
    </row>
    <row r="50" spans="1:7" x14ac:dyDescent="0.2">
      <c r="A50" s="14" t="s">
        <v>90</v>
      </c>
      <c r="B50" s="15" t="s">
        <v>91</v>
      </c>
      <c r="C50" s="16">
        <f t="shared" si="0"/>
        <v>250</v>
      </c>
      <c r="D50" s="16">
        <v>0</v>
      </c>
      <c r="E50" s="16">
        <v>0</v>
      </c>
      <c r="F50" s="16">
        <v>250</v>
      </c>
      <c r="G50" s="16"/>
    </row>
    <row r="51" spans="1:7" x14ac:dyDescent="0.2">
      <c r="A51" s="14" t="s">
        <v>92</v>
      </c>
      <c r="B51" s="15" t="s">
        <v>93</v>
      </c>
      <c r="C51" s="16">
        <f t="shared" si="0"/>
        <v>30</v>
      </c>
      <c r="D51" s="16">
        <v>0</v>
      </c>
      <c r="E51" s="16">
        <v>0</v>
      </c>
      <c r="F51" s="16">
        <v>30</v>
      </c>
      <c r="G51" s="16"/>
    </row>
  </sheetData>
  <mergeCells count="14">
    <mergeCell ref="A10:B10"/>
    <mergeCell ref="A4:E4"/>
    <mergeCell ref="A5:A8"/>
    <mergeCell ref="B5:B8"/>
    <mergeCell ref="C5:E5"/>
    <mergeCell ref="C6:C8"/>
    <mergeCell ref="D6:E6"/>
    <mergeCell ref="D7:D8"/>
    <mergeCell ref="E7:E8"/>
    <mergeCell ref="F6:F8"/>
    <mergeCell ref="G6:G8"/>
    <mergeCell ref="A1:E1"/>
    <mergeCell ref="A2:E2"/>
    <mergeCell ref="A3:E3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90" orientation="portrait" r:id="rId1"/>
  <headerFooter>
    <oddFooter>&amp;L&amp;8&amp;Z&amp;F</oddFooter>
    <firstHeader>&amp;L&amp;P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J109"/>
  <sheetViews>
    <sheetView workbookViewId="0"/>
  </sheetViews>
  <sheetFormatPr defaultRowHeight="12.75" x14ac:dyDescent="0.2"/>
  <cols>
    <col min="1" max="1" width="53.6640625" customWidth="1"/>
    <col min="2" max="2" width="6.6640625" customWidth="1"/>
    <col min="3" max="3" width="7.5" customWidth="1"/>
    <col min="4" max="5" width="13.1640625" customWidth="1"/>
    <col min="6" max="6" width="29.5" customWidth="1"/>
    <col min="7" max="10" width="18.33203125" customWidth="1"/>
  </cols>
  <sheetData>
    <row r="1" spans="1:10" ht="64.5" customHeight="1" x14ac:dyDescent="0.2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7.35" customHeight="1" x14ac:dyDescent="0.2">
      <c r="A2" s="30" t="s">
        <v>3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ht="32.25" customHeight="1" x14ac:dyDescent="0.2">
      <c r="A3" s="30" t="s">
        <v>94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15" customHeight="1" x14ac:dyDescent="0.2">
      <c r="A4" s="31" t="s">
        <v>3</v>
      </c>
      <c r="B4" s="31"/>
      <c r="C4" s="31"/>
      <c r="D4" s="31"/>
      <c r="E4" s="31"/>
      <c r="F4" s="31"/>
      <c r="G4" s="31"/>
      <c r="H4" s="31"/>
      <c r="I4" s="31"/>
      <c r="J4" s="31"/>
    </row>
    <row r="5" spans="1:10" ht="40.5" customHeight="1" x14ac:dyDescent="0.2">
      <c r="A5" s="28" t="s">
        <v>95</v>
      </c>
      <c r="B5" s="28" t="s">
        <v>96</v>
      </c>
      <c r="C5" s="28" t="s">
        <v>97</v>
      </c>
      <c r="D5" s="28" t="s">
        <v>98</v>
      </c>
      <c r="E5" s="28" t="s">
        <v>4</v>
      </c>
      <c r="F5" s="28" t="s">
        <v>5</v>
      </c>
      <c r="G5" s="28" t="s">
        <v>6</v>
      </c>
      <c r="H5" s="28"/>
      <c r="I5" s="28"/>
      <c r="J5" s="28" t="s">
        <v>99</v>
      </c>
    </row>
    <row r="6" spans="1:10" ht="14.45" customHeight="1" x14ac:dyDescent="0.2">
      <c r="A6" s="28" t="s">
        <v>3</v>
      </c>
      <c r="B6" s="28" t="s">
        <v>3</v>
      </c>
      <c r="C6" s="28" t="s">
        <v>3</v>
      </c>
      <c r="D6" s="28" t="s">
        <v>3</v>
      </c>
      <c r="E6" s="28" t="s">
        <v>3</v>
      </c>
      <c r="F6" s="28" t="s">
        <v>3</v>
      </c>
      <c r="G6" s="28" t="s">
        <v>7</v>
      </c>
      <c r="H6" s="28" t="s">
        <v>8</v>
      </c>
      <c r="I6" s="28"/>
      <c r="J6" s="28" t="s">
        <v>3</v>
      </c>
    </row>
    <row r="7" spans="1:10" ht="22.15" customHeight="1" x14ac:dyDescent="0.2">
      <c r="A7" s="28" t="s">
        <v>3</v>
      </c>
      <c r="B7" s="28" t="s">
        <v>3</v>
      </c>
      <c r="C7" s="28" t="s">
        <v>3</v>
      </c>
      <c r="D7" s="28" t="s">
        <v>98</v>
      </c>
      <c r="E7" s="28" t="s">
        <v>3</v>
      </c>
      <c r="F7" s="28" t="s">
        <v>3</v>
      </c>
      <c r="G7" s="28" t="s">
        <v>3</v>
      </c>
      <c r="H7" s="28" t="s">
        <v>9</v>
      </c>
      <c r="I7" s="28" t="s">
        <v>10</v>
      </c>
      <c r="J7" s="28" t="s">
        <v>3</v>
      </c>
    </row>
    <row r="8" spans="1:10" ht="18" customHeight="1" x14ac:dyDescent="0.2">
      <c r="A8" s="28" t="s">
        <v>3</v>
      </c>
      <c r="B8" s="28" t="s">
        <v>3</v>
      </c>
      <c r="C8" s="32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32" t="s">
        <v>3</v>
      </c>
      <c r="I8" s="32" t="s">
        <v>3</v>
      </c>
      <c r="J8" s="32" t="s">
        <v>3</v>
      </c>
    </row>
    <row r="9" spans="1:10" ht="15.2" customHeight="1" x14ac:dyDescent="0.2">
      <c r="A9" s="1" t="s">
        <v>11</v>
      </c>
      <c r="B9" s="1" t="s">
        <v>12</v>
      </c>
      <c r="C9" s="1" t="s">
        <v>13</v>
      </c>
      <c r="D9" s="1" t="s">
        <v>14</v>
      </c>
      <c r="E9" s="1" t="s">
        <v>3</v>
      </c>
      <c r="F9" s="1" t="s">
        <v>15</v>
      </c>
      <c r="G9" s="1" t="s">
        <v>22</v>
      </c>
      <c r="H9" s="1" t="s">
        <v>24</v>
      </c>
      <c r="I9" s="1" t="s">
        <v>26</v>
      </c>
      <c r="J9" s="1" t="s">
        <v>3</v>
      </c>
    </row>
    <row r="10" spans="1:10" ht="15.2" customHeight="1" x14ac:dyDescent="0.2">
      <c r="A10" s="5" t="s">
        <v>16</v>
      </c>
      <c r="B10" s="6" t="s">
        <v>3</v>
      </c>
      <c r="C10" s="7" t="s">
        <v>3</v>
      </c>
      <c r="D10" s="6" t="s">
        <v>3</v>
      </c>
      <c r="E10" s="6" t="s">
        <v>3</v>
      </c>
      <c r="F10" s="8" t="s">
        <v>3</v>
      </c>
      <c r="G10" s="2">
        <v>29795.1</v>
      </c>
      <c r="H10" s="2">
        <v>0</v>
      </c>
      <c r="I10" s="2">
        <v>0</v>
      </c>
      <c r="J10" s="2" t="s">
        <v>3</v>
      </c>
    </row>
    <row r="11" spans="1:10" ht="40.5" customHeight="1" x14ac:dyDescent="0.2">
      <c r="A11" s="9" t="s">
        <v>100</v>
      </c>
      <c r="B11" s="10" t="s">
        <v>101</v>
      </c>
      <c r="C11" s="10" t="s">
        <v>102</v>
      </c>
      <c r="D11" s="10" t="s">
        <v>103</v>
      </c>
      <c r="E11" s="10" t="s">
        <v>3</v>
      </c>
      <c r="F11" s="11" t="s">
        <v>2</v>
      </c>
      <c r="G11" s="4">
        <v>7097.7</v>
      </c>
      <c r="H11" s="4">
        <v>0</v>
      </c>
      <c r="I11" s="4">
        <v>0</v>
      </c>
      <c r="J11" s="10" t="s">
        <v>1</v>
      </c>
    </row>
    <row r="12" spans="1:10" ht="15.2" customHeight="1" x14ac:dyDescent="0.2">
      <c r="A12" s="3" t="s">
        <v>3</v>
      </c>
      <c r="B12" s="3" t="s">
        <v>3</v>
      </c>
      <c r="C12" s="3" t="s">
        <v>3</v>
      </c>
      <c r="D12" s="3" t="s">
        <v>3</v>
      </c>
      <c r="E12" s="3" t="s">
        <v>11</v>
      </c>
      <c r="F12" s="9" t="s">
        <v>17</v>
      </c>
      <c r="G12" s="4">
        <v>1020</v>
      </c>
      <c r="H12" s="4">
        <v>0</v>
      </c>
      <c r="I12" s="4">
        <v>0</v>
      </c>
      <c r="J12" s="4" t="s">
        <v>3</v>
      </c>
    </row>
    <row r="13" spans="1:10" ht="15.2" customHeight="1" x14ac:dyDescent="0.2">
      <c r="A13" s="3" t="s">
        <v>3</v>
      </c>
      <c r="B13" s="3" t="s">
        <v>3</v>
      </c>
      <c r="C13" s="3" t="s">
        <v>3</v>
      </c>
      <c r="D13" s="3" t="s">
        <v>3</v>
      </c>
      <c r="E13" s="3" t="s">
        <v>12</v>
      </c>
      <c r="F13" s="9" t="s">
        <v>18</v>
      </c>
      <c r="G13" s="4">
        <v>188</v>
      </c>
      <c r="H13" s="4">
        <v>0</v>
      </c>
      <c r="I13" s="4">
        <v>0</v>
      </c>
      <c r="J13" s="4" t="s">
        <v>3</v>
      </c>
    </row>
    <row r="14" spans="1:10" ht="27.4" customHeight="1" x14ac:dyDescent="0.2">
      <c r="A14" s="3" t="s">
        <v>3</v>
      </c>
      <c r="B14" s="3" t="s">
        <v>3</v>
      </c>
      <c r="C14" s="3" t="s">
        <v>3</v>
      </c>
      <c r="D14" s="3" t="s">
        <v>3</v>
      </c>
      <c r="E14" s="3" t="s">
        <v>13</v>
      </c>
      <c r="F14" s="9" t="s">
        <v>19</v>
      </c>
      <c r="G14" s="4">
        <v>100</v>
      </c>
      <c r="H14" s="4">
        <v>0</v>
      </c>
      <c r="I14" s="4">
        <v>0</v>
      </c>
      <c r="J14" s="4" t="s">
        <v>3</v>
      </c>
    </row>
    <row r="15" spans="1:10" ht="15.2" customHeight="1" x14ac:dyDescent="0.2">
      <c r="A15" s="3" t="s">
        <v>3</v>
      </c>
      <c r="B15" s="3" t="s">
        <v>3</v>
      </c>
      <c r="C15" s="3" t="s">
        <v>3</v>
      </c>
      <c r="D15" s="3" t="s">
        <v>3</v>
      </c>
      <c r="E15" s="3" t="s">
        <v>14</v>
      </c>
      <c r="F15" s="9" t="s">
        <v>20</v>
      </c>
      <c r="G15" s="4">
        <v>250</v>
      </c>
      <c r="H15" s="4">
        <v>0</v>
      </c>
      <c r="I15" s="4">
        <v>0</v>
      </c>
      <c r="J15" s="4" t="s">
        <v>3</v>
      </c>
    </row>
    <row r="16" spans="1:10" ht="27.4" customHeight="1" x14ac:dyDescent="0.2">
      <c r="A16" s="3" t="s">
        <v>3</v>
      </c>
      <c r="B16" s="3" t="s">
        <v>3</v>
      </c>
      <c r="C16" s="3" t="s">
        <v>3</v>
      </c>
      <c r="D16" s="3" t="s">
        <v>3</v>
      </c>
      <c r="E16" s="3" t="s">
        <v>15</v>
      </c>
      <c r="F16" s="9" t="s">
        <v>21</v>
      </c>
      <c r="G16" s="4">
        <v>145</v>
      </c>
      <c r="H16" s="4">
        <v>0</v>
      </c>
      <c r="I16" s="4">
        <v>0</v>
      </c>
      <c r="J16" s="4" t="s">
        <v>3</v>
      </c>
    </row>
    <row r="17" spans="1:10" ht="27.4" customHeight="1" x14ac:dyDescent="0.2">
      <c r="A17" s="3" t="s">
        <v>3</v>
      </c>
      <c r="B17" s="3" t="s">
        <v>3</v>
      </c>
      <c r="C17" s="3" t="s">
        <v>3</v>
      </c>
      <c r="D17" s="3" t="s">
        <v>3</v>
      </c>
      <c r="E17" s="3" t="s">
        <v>22</v>
      </c>
      <c r="F17" s="9" t="s">
        <v>23</v>
      </c>
      <c r="G17" s="4">
        <v>300</v>
      </c>
      <c r="H17" s="4">
        <v>0</v>
      </c>
      <c r="I17" s="4">
        <v>0</v>
      </c>
      <c r="J17" s="4" t="s">
        <v>3</v>
      </c>
    </row>
    <row r="18" spans="1:10" ht="27.4" customHeight="1" x14ac:dyDescent="0.2">
      <c r="A18" s="3" t="s">
        <v>3</v>
      </c>
      <c r="B18" s="3" t="s">
        <v>3</v>
      </c>
      <c r="C18" s="3" t="s">
        <v>3</v>
      </c>
      <c r="D18" s="3" t="s">
        <v>3</v>
      </c>
      <c r="E18" s="3" t="s">
        <v>24</v>
      </c>
      <c r="F18" s="9" t="s">
        <v>25</v>
      </c>
      <c r="G18" s="4">
        <v>300</v>
      </c>
      <c r="H18" s="4">
        <v>0</v>
      </c>
      <c r="I18" s="4">
        <v>0</v>
      </c>
      <c r="J18" s="4" t="s">
        <v>3</v>
      </c>
    </row>
    <row r="19" spans="1:10" ht="27.4" customHeight="1" x14ac:dyDescent="0.2">
      <c r="A19" s="3" t="s">
        <v>3</v>
      </c>
      <c r="B19" s="3" t="s">
        <v>3</v>
      </c>
      <c r="C19" s="3" t="s">
        <v>3</v>
      </c>
      <c r="D19" s="3" t="s">
        <v>3</v>
      </c>
      <c r="E19" s="3" t="s">
        <v>26</v>
      </c>
      <c r="F19" s="9" t="s">
        <v>29</v>
      </c>
      <c r="G19" s="4">
        <v>605</v>
      </c>
      <c r="H19" s="4">
        <v>0</v>
      </c>
      <c r="I19" s="4">
        <v>0</v>
      </c>
      <c r="J19" s="4" t="s">
        <v>3</v>
      </c>
    </row>
    <row r="20" spans="1:10" ht="27.4" customHeight="1" x14ac:dyDescent="0.2">
      <c r="A20" s="3" t="s">
        <v>3</v>
      </c>
      <c r="B20" s="3" t="s">
        <v>3</v>
      </c>
      <c r="C20" s="3" t="s">
        <v>3</v>
      </c>
      <c r="D20" s="3" t="s">
        <v>3</v>
      </c>
      <c r="E20" s="3" t="s">
        <v>28</v>
      </c>
      <c r="F20" s="9" t="s">
        <v>31</v>
      </c>
      <c r="G20" s="4">
        <v>250</v>
      </c>
      <c r="H20" s="4">
        <v>0</v>
      </c>
      <c r="I20" s="4">
        <v>0</v>
      </c>
      <c r="J20" s="4" t="s">
        <v>3</v>
      </c>
    </row>
    <row r="21" spans="1:10" ht="27.4" customHeight="1" x14ac:dyDescent="0.2">
      <c r="A21" s="3" t="s">
        <v>3</v>
      </c>
      <c r="B21" s="3" t="s">
        <v>3</v>
      </c>
      <c r="C21" s="3" t="s">
        <v>3</v>
      </c>
      <c r="D21" s="3" t="s">
        <v>3</v>
      </c>
      <c r="E21" s="3" t="s">
        <v>30</v>
      </c>
      <c r="F21" s="9" t="s">
        <v>43</v>
      </c>
      <c r="G21" s="4">
        <v>210</v>
      </c>
      <c r="H21" s="4">
        <v>0</v>
      </c>
      <c r="I21" s="4">
        <v>0</v>
      </c>
      <c r="J21" s="4" t="s">
        <v>3</v>
      </c>
    </row>
    <row r="22" spans="1:10" ht="27.4" customHeight="1" x14ac:dyDescent="0.2">
      <c r="A22" s="3" t="s">
        <v>3</v>
      </c>
      <c r="B22" s="3" t="s">
        <v>3</v>
      </c>
      <c r="C22" s="3" t="s">
        <v>3</v>
      </c>
      <c r="D22" s="3" t="s">
        <v>3</v>
      </c>
      <c r="E22" s="3" t="s">
        <v>32</v>
      </c>
      <c r="F22" s="9" t="s">
        <v>45</v>
      </c>
      <c r="G22" s="4">
        <v>250</v>
      </c>
      <c r="H22" s="4">
        <v>0</v>
      </c>
      <c r="I22" s="4">
        <v>0</v>
      </c>
      <c r="J22" s="4" t="s">
        <v>3</v>
      </c>
    </row>
    <row r="23" spans="1:10" ht="27.4" customHeight="1" x14ac:dyDescent="0.2">
      <c r="A23" s="3" t="s">
        <v>3</v>
      </c>
      <c r="B23" s="3" t="s">
        <v>3</v>
      </c>
      <c r="C23" s="3" t="s">
        <v>3</v>
      </c>
      <c r="D23" s="3" t="s">
        <v>3</v>
      </c>
      <c r="E23" s="3" t="s">
        <v>34</v>
      </c>
      <c r="F23" s="9" t="s">
        <v>51</v>
      </c>
      <c r="G23" s="4">
        <v>200</v>
      </c>
      <c r="H23" s="4">
        <v>0</v>
      </c>
      <c r="I23" s="4">
        <v>0</v>
      </c>
      <c r="J23" s="4" t="s">
        <v>3</v>
      </c>
    </row>
    <row r="24" spans="1:10" ht="27.4" customHeight="1" x14ac:dyDescent="0.2">
      <c r="A24" s="3" t="s">
        <v>3</v>
      </c>
      <c r="B24" s="3" t="s">
        <v>3</v>
      </c>
      <c r="C24" s="3" t="s">
        <v>3</v>
      </c>
      <c r="D24" s="3" t="s">
        <v>3</v>
      </c>
      <c r="E24" s="3" t="s">
        <v>36</v>
      </c>
      <c r="F24" s="9" t="s">
        <v>53</v>
      </c>
      <c r="G24" s="4">
        <v>200</v>
      </c>
      <c r="H24" s="4">
        <v>0</v>
      </c>
      <c r="I24" s="4">
        <v>0</v>
      </c>
      <c r="J24" s="4" t="s">
        <v>3</v>
      </c>
    </row>
    <row r="25" spans="1:10" ht="27.4" customHeight="1" x14ac:dyDescent="0.2">
      <c r="A25" s="3" t="s">
        <v>3</v>
      </c>
      <c r="B25" s="3" t="s">
        <v>3</v>
      </c>
      <c r="C25" s="3" t="s">
        <v>3</v>
      </c>
      <c r="D25" s="3" t="s">
        <v>3</v>
      </c>
      <c r="E25" s="3" t="s">
        <v>38</v>
      </c>
      <c r="F25" s="9" t="s">
        <v>55</v>
      </c>
      <c r="G25" s="4">
        <v>325</v>
      </c>
      <c r="H25" s="4">
        <v>0</v>
      </c>
      <c r="I25" s="4">
        <v>0</v>
      </c>
      <c r="J25" s="4" t="s">
        <v>3</v>
      </c>
    </row>
    <row r="26" spans="1:10" ht="27.4" customHeight="1" x14ac:dyDescent="0.2">
      <c r="A26" s="3" t="s">
        <v>3</v>
      </c>
      <c r="B26" s="3" t="s">
        <v>3</v>
      </c>
      <c r="C26" s="3" t="s">
        <v>3</v>
      </c>
      <c r="D26" s="3" t="s">
        <v>3</v>
      </c>
      <c r="E26" s="3" t="s">
        <v>40</v>
      </c>
      <c r="F26" s="9" t="s">
        <v>59</v>
      </c>
      <c r="G26" s="4">
        <v>600</v>
      </c>
      <c r="H26" s="4">
        <v>0</v>
      </c>
      <c r="I26" s="4">
        <v>0</v>
      </c>
      <c r="J26" s="4" t="s">
        <v>3</v>
      </c>
    </row>
    <row r="27" spans="1:10" ht="27.4" customHeight="1" x14ac:dyDescent="0.2">
      <c r="A27" s="3" t="s">
        <v>3</v>
      </c>
      <c r="B27" s="3" t="s">
        <v>3</v>
      </c>
      <c r="C27" s="3" t="s">
        <v>3</v>
      </c>
      <c r="D27" s="3" t="s">
        <v>3</v>
      </c>
      <c r="E27" s="3" t="s">
        <v>42</v>
      </c>
      <c r="F27" s="9" t="s">
        <v>61</v>
      </c>
      <c r="G27" s="4">
        <v>210</v>
      </c>
      <c r="H27" s="4">
        <v>0</v>
      </c>
      <c r="I27" s="4">
        <v>0</v>
      </c>
      <c r="J27" s="4" t="s">
        <v>3</v>
      </c>
    </row>
    <row r="28" spans="1:10" ht="27.4" customHeight="1" x14ac:dyDescent="0.2">
      <c r="A28" s="3" t="s">
        <v>3</v>
      </c>
      <c r="B28" s="3" t="s">
        <v>3</v>
      </c>
      <c r="C28" s="3" t="s">
        <v>3</v>
      </c>
      <c r="D28" s="3" t="s">
        <v>3</v>
      </c>
      <c r="E28" s="3" t="s">
        <v>44</v>
      </c>
      <c r="F28" s="9" t="s">
        <v>65</v>
      </c>
      <c r="G28" s="4">
        <v>310</v>
      </c>
      <c r="H28" s="4">
        <v>0</v>
      </c>
      <c r="I28" s="4">
        <v>0</v>
      </c>
      <c r="J28" s="4" t="s">
        <v>3</v>
      </c>
    </row>
    <row r="29" spans="1:10" ht="27.4" customHeight="1" x14ac:dyDescent="0.2">
      <c r="A29" s="3" t="s">
        <v>3</v>
      </c>
      <c r="B29" s="3" t="s">
        <v>3</v>
      </c>
      <c r="C29" s="3" t="s">
        <v>3</v>
      </c>
      <c r="D29" s="3" t="s">
        <v>3</v>
      </c>
      <c r="E29" s="3" t="s">
        <v>46</v>
      </c>
      <c r="F29" s="9" t="s">
        <v>69</v>
      </c>
      <c r="G29" s="4">
        <v>319.7</v>
      </c>
      <c r="H29" s="4">
        <v>0</v>
      </c>
      <c r="I29" s="4">
        <v>0</v>
      </c>
      <c r="J29" s="4" t="s">
        <v>3</v>
      </c>
    </row>
    <row r="30" spans="1:10" ht="27.4" customHeight="1" x14ac:dyDescent="0.2">
      <c r="A30" s="3" t="s">
        <v>3</v>
      </c>
      <c r="B30" s="3" t="s">
        <v>3</v>
      </c>
      <c r="C30" s="3" t="s">
        <v>3</v>
      </c>
      <c r="D30" s="3" t="s">
        <v>3</v>
      </c>
      <c r="E30" s="3" t="s">
        <v>48</v>
      </c>
      <c r="F30" s="9" t="s">
        <v>71</v>
      </c>
      <c r="G30" s="4">
        <v>100</v>
      </c>
      <c r="H30" s="4">
        <v>0</v>
      </c>
      <c r="I30" s="4">
        <v>0</v>
      </c>
      <c r="J30" s="4" t="s">
        <v>3</v>
      </c>
    </row>
    <row r="31" spans="1:10" ht="27.4" customHeight="1" x14ac:dyDescent="0.2">
      <c r="A31" s="3" t="s">
        <v>3</v>
      </c>
      <c r="B31" s="3" t="s">
        <v>3</v>
      </c>
      <c r="C31" s="3" t="s">
        <v>3</v>
      </c>
      <c r="D31" s="3" t="s">
        <v>3</v>
      </c>
      <c r="E31" s="3" t="s">
        <v>50</v>
      </c>
      <c r="F31" s="9" t="s">
        <v>75</v>
      </c>
      <c r="G31" s="4">
        <v>150</v>
      </c>
      <c r="H31" s="4">
        <v>0</v>
      </c>
      <c r="I31" s="4">
        <v>0</v>
      </c>
      <c r="J31" s="4" t="s">
        <v>3</v>
      </c>
    </row>
    <row r="32" spans="1:10" ht="27.4" customHeight="1" x14ac:dyDescent="0.2">
      <c r="A32" s="3" t="s">
        <v>3</v>
      </c>
      <c r="B32" s="3" t="s">
        <v>3</v>
      </c>
      <c r="C32" s="3" t="s">
        <v>3</v>
      </c>
      <c r="D32" s="3" t="s">
        <v>3</v>
      </c>
      <c r="E32" s="3" t="s">
        <v>52</v>
      </c>
      <c r="F32" s="9" t="s">
        <v>77</v>
      </c>
      <c r="G32" s="4">
        <v>20</v>
      </c>
      <c r="H32" s="4">
        <v>0</v>
      </c>
      <c r="I32" s="4">
        <v>0</v>
      </c>
      <c r="J32" s="4" t="s">
        <v>3</v>
      </c>
    </row>
    <row r="33" spans="1:10" ht="27.4" customHeight="1" x14ac:dyDescent="0.2">
      <c r="A33" s="3" t="s">
        <v>3</v>
      </c>
      <c r="B33" s="3" t="s">
        <v>3</v>
      </c>
      <c r="C33" s="3" t="s">
        <v>3</v>
      </c>
      <c r="D33" s="3" t="s">
        <v>3</v>
      </c>
      <c r="E33" s="3" t="s">
        <v>54</v>
      </c>
      <c r="F33" s="9" t="s">
        <v>81</v>
      </c>
      <c r="G33" s="4">
        <v>95</v>
      </c>
      <c r="H33" s="4">
        <v>0</v>
      </c>
      <c r="I33" s="4">
        <v>0</v>
      </c>
      <c r="J33" s="4" t="s">
        <v>3</v>
      </c>
    </row>
    <row r="34" spans="1:10" ht="27.4" customHeight="1" x14ac:dyDescent="0.2">
      <c r="A34" s="3" t="s">
        <v>3</v>
      </c>
      <c r="B34" s="3" t="s">
        <v>3</v>
      </c>
      <c r="C34" s="3" t="s">
        <v>3</v>
      </c>
      <c r="D34" s="3" t="s">
        <v>3</v>
      </c>
      <c r="E34" s="3" t="s">
        <v>56</v>
      </c>
      <c r="F34" s="9" t="s">
        <v>83</v>
      </c>
      <c r="G34" s="4">
        <v>400</v>
      </c>
      <c r="H34" s="4">
        <v>0</v>
      </c>
      <c r="I34" s="4">
        <v>0</v>
      </c>
      <c r="J34" s="4" t="s">
        <v>3</v>
      </c>
    </row>
    <row r="35" spans="1:10" ht="15.2" customHeight="1" x14ac:dyDescent="0.2">
      <c r="A35" s="3" t="s">
        <v>3</v>
      </c>
      <c r="B35" s="3" t="s">
        <v>3</v>
      </c>
      <c r="C35" s="3" t="s">
        <v>3</v>
      </c>
      <c r="D35" s="3" t="s">
        <v>3</v>
      </c>
      <c r="E35" s="3" t="s">
        <v>58</v>
      </c>
      <c r="F35" s="9" t="s">
        <v>89</v>
      </c>
      <c r="G35" s="4">
        <v>550</v>
      </c>
      <c r="H35" s="4">
        <v>0</v>
      </c>
      <c r="I35" s="4">
        <v>0</v>
      </c>
      <c r="J35" s="4" t="s">
        <v>3</v>
      </c>
    </row>
    <row r="36" spans="1:10" ht="40.5" customHeight="1" x14ac:dyDescent="0.2">
      <c r="A36" s="9" t="s">
        <v>100</v>
      </c>
      <c r="B36" s="10" t="s">
        <v>104</v>
      </c>
      <c r="C36" s="10" t="s">
        <v>105</v>
      </c>
      <c r="D36" s="10" t="s">
        <v>103</v>
      </c>
      <c r="E36" s="10" t="s">
        <v>3</v>
      </c>
      <c r="F36" s="11" t="s">
        <v>2</v>
      </c>
      <c r="G36" s="4">
        <v>16061</v>
      </c>
      <c r="H36" s="4">
        <v>0</v>
      </c>
      <c r="I36" s="4">
        <v>0</v>
      </c>
      <c r="J36" s="10" t="s">
        <v>1</v>
      </c>
    </row>
    <row r="37" spans="1:10" ht="15.2" customHeight="1" x14ac:dyDescent="0.2">
      <c r="A37" s="3" t="s">
        <v>3</v>
      </c>
      <c r="B37" s="3" t="s">
        <v>3</v>
      </c>
      <c r="C37" s="3" t="s">
        <v>3</v>
      </c>
      <c r="D37" s="3" t="s">
        <v>3</v>
      </c>
      <c r="E37" s="3" t="s">
        <v>11</v>
      </c>
      <c r="F37" s="9" t="s">
        <v>17</v>
      </c>
      <c r="G37" s="4">
        <v>5508</v>
      </c>
      <c r="H37" s="4">
        <v>0</v>
      </c>
      <c r="I37" s="4">
        <v>0</v>
      </c>
      <c r="J37" s="4" t="s">
        <v>3</v>
      </c>
    </row>
    <row r="38" spans="1:10" ht="15.2" customHeight="1" x14ac:dyDescent="0.2">
      <c r="A38" s="3" t="s">
        <v>3</v>
      </c>
      <c r="B38" s="3" t="s">
        <v>3</v>
      </c>
      <c r="C38" s="3" t="s">
        <v>3</v>
      </c>
      <c r="D38" s="3" t="s">
        <v>3</v>
      </c>
      <c r="E38" s="3" t="s">
        <v>12</v>
      </c>
      <c r="F38" s="9" t="s">
        <v>18</v>
      </c>
      <c r="G38" s="4">
        <v>112</v>
      </c>
      <c r="H38" s="4">
        <v>0</v>
      </c>
      <c r="I38" s="4">
        <v>0</v>
      </c>
      <c r="J38" s="4" t="s">
        <v>3</v>
      </c>
    </row>
    <row r="39" spans="1:10" ht="27.4" customHeight="1" x14ac:dyDescent="0.2">
      <c r="A39" s="3" t="s">
        <v>3</v>
      </c>
      <c r="B39" s="3" t="s">
        <v>3</v>
      </c>
      <c r="C39" s="3" t="s">
        <v>3</v>
      </c>
      <c r="D39" s="3" t="s">
        <v>3</v>
      </c>
      <c r="E39" s="3" t="s">
        <v>13</v>
      </c>
      <c r="F39" s="9" t="s">
        <v>19</v>
      </c>
      <c r="G39" s="4">
        <v>850</v>
      </c>
      <c r="H39" s="4">
        <v>0</v>
      </c>
      <c r="I39" s="4">
        <v>0</v>
      </c>
      <c r="J39" s="4" t="s">
        <v>3</v>
      </c>
    </row>
    <row r="40" spans="1:10" ht="15.2" customHeight="1" x14ac:dyDescent="0.2">
      <c r="A40" s="3" t="s">
        <v>3</v>
      </c>
      <c r="B40" s="3" t="s">
        <v>3</v>
      </c>
      <c r="C40" s="3" t="s">
        <v>3</v>
      </c>
      <c r="D40" s="3" t="s">
        <v>3</v>
      </c>
      <c r="E40" s="3" t="s">
        <v>14</v>
      </c>
      <c r="F40" s="9" t="s">
        <v>20</v>
      </c>
      <c r="G40" s="4">
        <v>250</v>
      </c>
      <c r="H40" s="4">
        <v>0</v>
      </c>
      <c r="I40" s="4">
        <v>0</v>
      </c>
      <c r="J40" s="4" t="s">
        <v>3</v>
      </c>
    </row>
    <row r="41" spans="1:10" ht="27.4" customHeight="1" x14ac:dyDescent="0.2">
      <c r="A41" s="3" t="s">
        <v>3</v>
      </c>
      <c r="B41" s="3" t="s">
        <v>3</v>
      </c>
      <c r="C41" s="3" t="s">
        <v>3</v>
      </c>
      <c r="D41" s="3" t="s">
        <v>3</v>
      </c>
      <c r="E41" s="3" t="s">
        <v>15</v>
      </c>
      <c r="F41" s="9" t="s">
        <v>21</v>
      </c>
      <c r="G41" s="4">
        <v>525.6</v>
      </c>
      <c r="H41" s="4">
        <v>0</v>
      </c>
      <c r="I41" s="4">
        <v>0</v>
      </c>
      <c r="J41" s="4" t="s">
        <v>3</v>
      </c>
    </row>
    <row r="42" spans="1:10" ht="27.4" customHeight="1" x14ac:dyDescent="0.2">
      <c r="A42" s="3" t="s">
        <v>3</v>
      </c>
      <c r="B42" s="3" t="s">
        <v>3</v>
      </c>
      <c r="C42" s="3" t="s">
        <v>3</v>
      </c>
      <c r="D42" s="3" t="s">
        <v>3</v>
      </c>
      <c r="E42" s="3" t="s">
        <v>22</v>
      </c>
      <c r="F42" s="9" t="s">
        <v>25</v>
      </c>
      <c r="G42" s="4">
        <v>50</v>
      </c>
      <c r="H42" s="4">
        <v>0</v>
      </c>
      <c r="I42" s="4">
        <v>0</v>
      </c>
      <c r="J42" s="4" t="s">
        <v>3</v>
      </c>
    </row>
    <row r="43" spans="1:10" ht="27.4" customHeight="1" x14ac:dyDescent="0.2">
      <c r="A43" s="3" t="s">
        <v>3</v>
      </c>
      <c r="B43" s="3" t="s">
        <v>3</v>
      </c>
      <c r="C43" s="3" t="s">
        <v>3</v>
      </c>
      <c r="D43" s="3" t="s">
        <v>3</v>
      </c>
      <c r="E43" s="3" t="s">
        <v>24</v>
      </c>
      <c r="F43" s="9" t="s">
        <v>27</v>
      </c>
      <c r="G43" s="4">
        <v>605</v>
      </c>
      <c r="H43" s="4">
        <v>0</v>
      </c>
      <c r="I43" s="4">
        <v>0</v>
      </c>
      <c r="J43" s="4" t="s">
        <v>3</v>
      </c>
    </row>
    <row r="44" spans="1:10" ht="27.4" customHeight="1" x14ac:dyDescent="0.2">
      <c r="A44" s="3" t="s">
        <v>3</v>
      </c>
      <c r="B44" s="3" t="s">
        <v>3</v>
      </c>
      <c r="C44" s="3" t="s">
        <v>3</v>
      </c>
      <c r="D44" s="3" t="s">
        <v>3</v>
      </c>
      <c r="E44" s="3" t="s">
        <v>26</v>
      </c>
      <c r="F44" s="9" t="s">
        <v>29</v>
      </c>
      <c r="G44" s="4">
        <v>525</v>
      </c>
      <c r="H44" s="4">
        <v>0</v>
      </c>
      <c r="I44" s="4">
        <v>0</v>
      </c>
      <c r="J44" s="4" t="s">
        <v>3</v>
      </c>
    </row>
    <row r="45" spans="1:10" ht="27.4" customHeight="1" x14ac:dyDescent="0.2">
      <c r="A45" s="3" t="s">
        <v>3</v>
      </c>
      <c r="B45" s="3" t="s">
        <v>3</v>
      </c>
      <c r="C45" s="3" t="s">
        <v>3</v>
      </c>
      <c r="D45" s="3" t="s">
        <v>3</v>
      </c>
      <c r="E45" s="3" t="s">
        <v>28</v>
      </c>
      <c r="F45" s="9" t="s">
        <v>33</v>
      </c>
      <c r="G45" s="4">
        <v>350</v>
      </c>
      <c r="H45" s="4">
        <v>0</v>
      </c>
      <c r="I45" s="4">
        <v>0</v>
      </c>
      <c r="J45" s="4" t="s">
        <v>3</v>
      </c>
    </row>
    <row r="46" spans="1:10" ht="27.4" customHeight="1" x14ac:dyDescent="0.2">
      <c r="A46" s="3" t="s">
        <v>3</v>
      </c>
      <c r="B46" s="3" t="s">
        <v>3</v>
      </c>
      <c r="C46" s="3" t="s">
        <v>3</v>
      </c>
      <c r="D46" s="3" t="s">
        <v>3</v>
      </c>
      <c r="E46" s="3" t="s">
        <v>30</v>
      </c>
      <c r="F46" s="9" t="s">
        <v>35</v>
      </c>
      <c r="G46" s="4">
        <v>250</v>
      </c>
      <c r="H46" s="4">
        <v>0</v>
      </c>
      <c r="I46" s="4">
        <v>0</v>
      </c>
      <c r="J46" s="4" t="s">
        <v>3</v>
      </c>
    </row>
    <row r="47" spans="1:10" ht="27.4" customHeight="1" x14ac:dyDescent="0.2">
      <c r="A47" s="3" t="s">
        <v>3</v>
      </c>
      <c r="B47" s="3" t="s">
        <v>3</v>
      </c>
      <c r="C47" s="3" t="s">
        <v>3</v>
      </c>
      <c r="D47" s="3" t="s">
        <v>3</v>
      </c>
      <c r="E47" s="3" t="s">
        <v>32</v>
      </c>
      <c r="F47" s="9" t="s">
        <v>37</v>
      </c>
      <c r="G47" s="4">
        <v>140</v>
      </c>
      <c r="H47" s="4">
        <v>0</v>
      </c>
      <c r="I47" s="4">
        <v>0</v>
      </c>
      <c r="J47" s="4" t="s">
        <v>3</v>
      </c>
    </row>
    <row r="48" spans="1:10" ht="27.4" customHeight="1" x14ac:dyDescent="0.2">
      <c r="A48" s="3" t="s">
        <v>3</v>
      </c>
      <c r="B48" s="3" t="s">
        <v>3</v>
      </c>
      <c r="C48" s="3" t="s">
        <v>3</v>
      </c>
      <c r="D48" s="3" t="s">
        <v>3</v>
      </c>
      <c r="E48" s="3" t="s">
        <v>34</v>
      </c>
      <c r="F48" s="9" t="s">
        <v>39</v>
      </c>
      <c r="G48" s="4">
        <v>700</v>
      </c>
      <c r="H48" s="4">
        <v>0</v>
      </c>
      <c r="I48" s="4">
        <v>0</v>
      </c>
      <c r="J48" s="4" t="s">
        <v>3</v>
      </c>
    </row>
    <row r="49" spans="1:10" ht="27.4" customHeight="1" x14ac:dyDescent="0.2">
      <c r="A49" s="3" t="s">
        <v>3</v>
      </c>
      <c r="B49" s="3" t="s">
        <v>3</v>
      </c>
      <c r="C49" s="3" t="s">
        <v>3</v>
      </c>
      <c r="D49" s="3" t="s">
        <v>3</v>
      </c>
      <c r="E49" s="3" t="s">
        <v>36</v>
      </c>
      <c r="F49" s="9" t="s">
        <v>41</v>
      </c>
      <c r="G49" s="4">
        <v>500</v>
      </c>
      <c r="H49" s="4">
        <v>0</v>
      </c>
      <c r="I49" s="4">
        <v>0</v>
      </c>
      <c r="J49" s="4" t="s">
        <v>3</v>
      </c>
    </row>
    <row r="50" spans="1:10" ht="27.4" customHeight="1" x14ac:dyDescent="0.2">
      <c r="A50" s="3" t="s">
        <v>3</v>
      </c>
      <c r="B50" s="3" t="s">
        <v>3</v>
      </c>
      <c r="C50" s="3" t="s">
        <v>3</v>
      </c>
      <c r="D50" s="3" t="s">
        <v>3</v>
      </c>
      <c r="E50" s="3" t="s">
        <v>38</v>
      </c>
      <c r="F50" s="9" t="s">
        <v>43</v>
      </c>
      <c r="G50" s="4">
        <v>140</v>
      </c>
      <c r="H50" s="4">
        <v>0</v>
      </c>
      <c r="I50" s="4">
        <v>0</v>
      </c>
      <c r="J50" s="4" t="s">
        <v>3</v>
      </c>
    </row>
    <row r="51" spans="1:10" ht="27.4" customHeight="1" x14ac:dyDescent="0.2">
      <c r="A51" s="3" t="s">
        <v>3</v>
      </c>
      <c r="B51" s="3" t="s">
        <v>3</v>
      </c>
      <c r="C51" s="3" t="s">
        <v>3</v>
      </c>
      <c r="D51" s="3" t="s">
        <v>3</v>
      </c>
      <c r="E51" s="3" t="s">
        <v>40</v>
      </c>
      <c r="F51" s="9" t="s">
        <v>45</v>
      </c>
      <c r="G51" s="4">
        <v>200</v>
      </c>
      <c r="H51" s="4">
        <v>0</v>
      </c>
      <c r="I51" s="4">
        <v>0</v>
      </c>
      <c r="J51" s="4" t="s">
        <v>3</v>
      </c>
    </row>
    <row r="52" spans="1:10" ht="27.4" customHeight="1" x14ac:dyDescent="0.2">
      <c r="A52" s="3" t="s">
        <v>3</v>
      </c>
      <c r="B52" s="3" t="s">
        <v>3</v>
      </c>
      <c r="C52" s="3" t="s">
        <v>3</v>
      </c>
      <c r="D52" s="3" t="s">
        <v>3</v>
      </c>
      <c r="E52" s="3" t="s">
        <v>42</v>
      </c>
      <c r="F52" s="9" t="s">
        <v>47</v>
      </c>
      <c r="G52" s="4">
        <v>500</v>
      </c>
      <c r="H52" s="4">
        <v>0</v>
      </c>
      <c r="I52" s="4">
        <v>0</v>
      </c>
      <c r="J52" s="4" t="s">
        <v>3</v>
      </c>
    </row>
    <row r="53" spans="1:10" ht="27.4" customHeight="1" x14ac:dyDescent="0.2">
      <c r="A53" s="3" t="s">
        <v>3</v>
      </c>
      <c r="B53" s="3" t="s">
        <v>3</v>
      </c>
      <c r="C53" s="3" t="s">
        <v>3</v>
      </c>
      <c r="D53" s="3" t="s">
        <v>3</v>
      </c>
      <c r="E53" s="3" t="s">
        <v>44</v>
      </c>
      <c r="F53" s="9" t="s">
        <v>49</v>
      </c>
      <c r="G53" s="4">
        <v>590</v>
      </c>
      <c r="H53" s="4">
        <v>0</v>
      </c>
      <c r="I53" s="4">
        <v>0</v>
      </c>
      <c r="J53" s="4" t="s">
        <v>3</v>
      </c>
    </row>
    <row r="54" spans="1:10" ht="27.4" customHeight="1" x14ac:dyDescent="0.2">
      <c r="A54" s="3" t="s">
        <v>3</v>
      </c>
      <c r="B54" s="3" t="s">
        <v>3</v>
      </c>
      <c r="C54" s="3" t="s">
        <v>3</v>
      </c>
      <c r="D54" s="3" t="s">
        <v>3</v>
      </c>
      <c r="E54" s="3" t="s">
        <v>46</v>
      </c>
      <c r="F54" s="9" t="s">
        <v>51</v>
      </c>
      <c r="G54" s="4">
        <v>550</v>
      </c>
      <c r="H54" s="4">
        <v>0</v>
      </c>
      <c r="I54" s="4">
        <v>0</v>
      </c>
      <c r="J54" s="4" t="s">
        <v>3</v>
      </c>
    </row>
    <row r="55" spans="1:10" ht="27.4" customHeight="1" x14ac:dyDescent="0.2">
      <c r="A55" s="3" t="s">
        <v>3</v>
      </c>
      <c r="B55" s="3" t="s">
        <v>3</v>
      </c>
      <c r="C55" s="3" t="s">
        <v>3</v>
      </c>
      <c r="D55" s="3" t="s">
        <v>3</v>
      </c>
      <c r="E55" s="3" t="s">
        <v>48</v>
      </c>
      <c r="F55" s="9" t="s">
        <v>53</v>
      </c>
      <c r="G55" s="4">
        <v>140</v>
      </c>
      <c r="H55" s="4">
        <v>0</v>
      </c>
      <c r="I55" s="4">
        <v>0</v>
      </c>
      <c r="J55" s="4" t="s">
        <v>3</v>
      </c>
    </row>
    <row r="56" spans="1:10" ht="27.4" customHeight="1" x14ac:dyDescent="0.2">
      <c r="A56" s="3" t="s">
        <v>3</v>
      </c>
      <c r="B56" s="3" t="s">
        <v>3</v>
      </c>
      <c r="C56" s="3" t="s">
        <v>3</v>
      </c>
      <c r="D56" s="3" t="s">
        <v>3</v>
      </c>
      <c r="E56" s="3" t="s">
        <v>50</v>
      </c>
      <c r="F56" s="9" t="s">
        <v>57</v>
      </c>
      <c r="G56" s="4">
        <v>220</v>
      </c>
      <c r="H56" s="4">
        <v>0</v>
      </c>
      <c r="I56" s="4">
        <v>0</v>
      </c>
      <c r="J56" s="4" t="s">
        <v>3</v>
      </c>
    </row>
    <row r="57" spans="1:10" ht="27.4" customHeight="1" x14ac:dyDescent="0.2">
      <c r="A57" s="3" t="s">
        <v>3</v>
      </c>
      <c r="B57" s="3" t="s">
        <v>3</v>
      </c>
      <c r="C57" s="3" t="s">
        <v>3</v>
      </c>
      <c r="D57" s="3" t="s">
        <v>3</v>
      </c>
      <c r="E57" s="3" t="s">
        <v>52</v>
      </c>
      <c r="F57" s="9" t="s">
        <v>59</v>
      </c>
      <c r="G57" s="4">
        <v>260</v>
      </c>
      <c r="H57" s="4">
        <v>0</v>
      </c>
      <c r="I57" s="4">
        <v>0</v>
      </c>
      <c r="J57" s="4" t="s">
        <v>3</v>
      </c>
    </row>
    <row r="58" spans="1:10" ht="27.4" customHeight="1" x14ac:dyDescent="0.2">
      <c r="A58" s="3" t="s">
        <v>3</v>
      </c>
      <c r="B58" s="3" t="s">
        <v>3</v>
      </c>
      <c r="C58" s="3" t="s">
        <v>3</v>
      </c>
      <c r="D58" s="3" t="s">
        <v>3</v>
      </c>
      <c r="E58" s="3" t="s">
        <v>54</v>
      </c>
      <c r="F58" s="9" t="s">
        <v>61</v>
      </c>
      <c r="G58" s="4">
        <v>80</v>
      </c>
      <c r="H58" s="4">
        <v>0</v>
      </c>
      <c r="I58" s="4">
        <v>0</v>
      </c>
      <c r="J58" s="4" t="s">
        <v>3</v>
      </c>
    </row>
    <row r="59" spans="1:10" ht="27.4" customHeight="1" x14ac:dyDescent="0.2">
      <c r="A59" s="3" t="s">
        <v>3</v>
      </c>
      <c r="B59" s="3" t="s">
        <v>3</v>
      </c>
      <c r="C59" s="3" t="s">
        <v>3</v>
      </c>
      <c r="D59" s="3" t="s">
        <v>3</v>
      </c>
      <c r="E59" s="3" t="s">
        <v>56</v>
      </c>
      <c r="F59" s="9" t="s">
        <v>63</v>
      </c>
      <c r="G59" s="4">
        <v>250</v>
      </c>
      <c r="H59" s="4">
        <v>0</v>
      </c>
      <c r="I59" s="4">
        <v>0</v>
      </c>
      <c r="J59" s="4" t="s">
        <v>3</v>
      </c>
    </row>
    <row r="60" spans="1:10" ht="27.4" customHeight="1" x14ac:dyDescent="0.2">
      <c r="A60" s="3" t="s">
        <v>3</v>
      </c>
      <c r="B60" s="3" t="s">
        <v>3</v>
      </c>
      <c r="C60" s="3" t="s">
        <v>3</v>
      </c>
      <c r="D60" s="3" t="s">
        <v>3</v>
      </c>
      <c r="E60" s="3" t="s">
        <v>58</v>
      </c>
      <c r="F60" s="9" t="s">
        <v>65</v>
      </c>
      <c r="G60" s="4">
        <v>190</v>
      </c>
      <c r="H60" s="4">
        <v>0</v>
      </c>
      <c r="I60" s="4">
        <v>0</v>
      </c>
      <c r="J60" s="4" t="s">
        <v>3</v>
      </c>
    </row>
    <row r="61" spans="1:10" ht="27.4" customHeight="1" x14ac:dyDescent="0.2">
      <c r="A61" s="3" t="s">
        <v>3</v>
      </c>
      <c r="B61" s="3" t="s">
        <v>3</v>
      </c>
      <c r="C61" s="3" t="s">
        <v>3</v>
      </c>
      <c r="D61" s="3" t="s">
        <v>3</v>
      </c>
      <c r="E61" s="3" t="s">
        <v>60</v>
      </c>
      <c r="F61" s="9" t="s">
        <v>69</v>
      </c>
      <c r="G61" s="4">
        <v>180</v>
      </c>
      <c r="H61" s="4">
        <v>0</v>
      </c>
      <c r="I61" s="4">
        <v>0</v>
      </c>
      <c r="J61" s="4" t="s">
        <v>3</v>
      </c>
    </row>
    <row r="62" spans="1:10" ht="27.4" customHeight="1" x14ac:dyDescent="0.2">
      <c r="A62" s="3" t="s">
        <v>3</v>
      </c>
      <c r="B62" s="3" t="s">
        <v>3</v>
      </c>
      <c r="C62" s="3" t="s">
        <v>3</v>
      </c>
      <c r="D62" s="3" t="s">
        <v>3</v>
      </c>
      <c r="E62" s="3" t="s">
        <v>62</v>
      </c>
      <c r="F62" s="9" t="s">
        <v>71</v>
      </c>
      <c r="G62" s="4">
        <v>1064.4000000000001</v>
      </c>
      <c r="H62" s="4">
        <v>0</v>
      </c>
      <c r="I62" s="4">
        <v>0</v>
      </c>
      <c r="J62" s="4" t="s">
        <v>3</v>
      </c>
    </row>
    <row r="63" spans="1:10" ht="27.4" customHeight="1" x14ac:dyDescent="0.2">
      <c r="A63" s="3" t="s">
        <v>3</v>
      </c>
      <c r="B63" s="3" t="s">
        <v>3</v>
      </c>
      <c r="C63" s="3" t="s">
        <v>3</v>
      </c>
      <c r="D63" s="3" t="s">
        <v>3</v>
      </c>
      <c r="E63" s="3" t="s">
        <v>64</v>
      </c>
      <c r="F63" s="9" t="s">
        <v>75</v>
      </c>
      <c r="G63" s="4">
        <v>500</v>
      </c>
      <c r="H63" s="4">
        <v>0</v>
      </c>
      <c r="I63" s="4">
        <v>0</v>
      </c>
      <c r="J63" s="4" t="s">
        <v>3</v>
      </c>
    </row>
    <row r="64" spans="1:10" ht="27.4" customHeight="1" x14ac:dyDescent="0.2">
      <c r="A64" s="3" t="s">
        <v>3</v>
      </c>
      <c r="B64" s="3" t="s">
        <v>3</v>
      </c>
      <c r="C64" s="3" t="s">
        <v>3</v>
      </c>
      <c r="D64" s="3" t="s">
        <v>3</v>
      </c>
      <c r="E64" s="3" t="s">
        <v>66</v>
      </c>
      <c r="F64" s="9" t="s">
        <v>81</v>
      </c>
      <c r="G64" s="4">
        <v>631</v>
      </c>
      <c r="H64" s="4">
        <v>0</v>
      </c>
      <c r="I64" s="4">
        <v>0</v>
      </c>
      <c r="J64" s="4" t="s">
        <v>3</v>
      </c>
    </row>
    <row r="65" spans="1:10" ht="27.4" customHeight="1" x14ac:dyDescent="0.2">
      <c r="A65" s="3" t="s">
        <v>3</v>
      </c>
      <c r="B65" s="3" t="s">
        <v>3</v>
      </c>
      <c r="C65" s="3" t="s">
        <v>3</v>
      </c>
      <c r="D65" s="3" t="s">
        <v>3</v>
      </c>
      <c r="E65" s="3" t="s">
        <v>68</v>
      </c>
      <c r="F65" s="9" t="s">
        <v>83</v>
      </c>
      <c r="G65" s="4">
        <v>100</v>
      </c>
      <c r="H65" s="4">
        <v>0</v>
      </c>
      <c r="I65" s="4">
        <v>0</v>
      </c>
      <c r="J65" s="4" t="s">
        <v>3</v>
      </c>
    </row>
    <row r="66" spans="1:10" ht="27.4" customHeight="1" x14ac:dyDescent="0.2">
      <c r="A66" s="3" t="s">
        <v>3</v>
      </c>
      <c r="B66" s="3" t="s">
        <v>3</v>
      </c>
      <c r="C66" s="3" t="s">
        <v>3</v>
      </c>
      <c r="D66" s="3" t="s">
        <v>3</v>
      </c>
      <c r="E66" s="3" t="s">
        <v>70</v>
      </c>
      <c r="F66" s="9" t="s">
        <v>85</v>
      </c>
      <c r="G66" s="4">
        <v>100</v>
      </c>
      <c r="H66" s="4">
        <v>0</v>
      </c>
      <c r="I66" s="4">
        <v>0</v>
      </c>
      <c r="J66" s="4" t="s">
        <v>3</v>
      </c>
    </row>
    <row r="67" spans="1:10" ht="80.45" customHeight="1" x14ac:dyDescent="0.2">
      <c r="A67" s="9" t="s">
        <v>106</v>
      </c>
      <c r="B67" s="10" t="s">
        <v>107</v>
      </c>
      <c r="C67" s="10" t="s">
        <v>108</v>
      </c>
      <c r="D67" s="10" t="s">
        <v>109</v>
      </c>
      <c r="E67" s="10" t="s">
        <v>3</v>
      </c>
      <c r="F67" s="11" t="s">
        <v>110</v>
      </c>
      <c r="G67" s="4">
        <v>3205.6</v>
      </c>
      <c r="H67" s="4">
        <v>0</v>
      </c>
      <c r="I67" s="4">
        <v>0</v>
      </c>
      <c r="J67" s="10" t="s">
        <v>1</v>
      </c>
    </row>
    <row r="68" spans="1:10" ht="15.2" customHeight="1" x14ac:dyDescent="0.2">
      <c r="A68" s="3" t="s">
        <v>3</v>
      </c>
      <c r="B68" s="3" t="s">
        <v>3</v>
      </c>
      <c r="C68" s="3" t="s">
        <v>3</v>
      </c>
      <c r="D68" s="3" t="s">
        <v>3</v>
      </c>
      <c r="E68" s="3" t="s">
        <v>11</v>
      </c>
      <c r="F68" s="9" t="s">
        <v>17</v>
      </c>
      <c r="G68" s="4">
        <v>430</v>
      </c>
      <c r="H68" s="4">
        <v>0</v>
      </c>
      <c r="I68" s="4">
        <v>0</v>
      </c>
      <c r="J68" s="4" t="s">
        <v>3</v>
      </c>
    </row>
    <row r="69" spans="1:10" ht="27.4" customHeight="1" x14ac:dyDescent="0.2">
      <c r="A69" s="3" t="s">
        <v>3</v>
      </c>
      <c r="B69" s="3" t="s">
        <v>3</v>
      </c>
      <c r="C69" s="3" t="s">
        <v>3</v>
      </c>
      <c r="D69" s="3" t="s">
        <v>3</v>
      </c>
      <c r="E69" s="3" t="s">
        <v>12</v>
      </c>
      <c r="F69" s="9" t="s">
        <v>19</v>
      </c>
      <c r="G69" s="4">
        <v>30</v>
      </c>
      <c r="H69" s="4">
        <v>0</v>
      </c>
      <c r="I69" s="4">
        <v>0</v>
      </c>
      <c r="J69" s="4" t="s">
        <v>3</v>
      </c>
    </row>
    <row r="70" spans="1:10" ht="27.4" customHeight="1" x14ac:dyDescent="0.2">
      <c r="A70" s="3" t="s">
        <v>3</v>
      </c>
      <c r="B70" s="3" t="s">
        <v>3</v>
      </c>
      <c r="C70" s="3" t="s">
        <v>3</v>
      </c>
      <c r="D70" s="3" t="s">
        <v>3</v>
      </c>
      <c r="E70" s="3" t="s">
        <v>13</v>
      </c>
      <c r="F70" s="9" t="s">
        <v>21</v>
      </c>
      <c r="G70" s="4">
        <v>950</v>
      </c>
      <c r="H70" s="4">
        <v>0</v>
      </c>
      <c r="I70" s="4">
        <v>0</v>
      </c>
      <c r="J70" s="4" t="s">
        <v>3</v>
      </c>
    </row>
    <row r="71" spans="1:10" ht="27.4" customHeight="1" x14ac:dyDescent="0.2">
      <c r="A71" s="3" t="s">
        <v>3</v>
      </c>
      <c r="B71" s="3" t="s">
        <v>3</v>
      </c>
      <c r="C71" s="3" t="s">
        <v>3</v>
      </c>
      <c r="D71" s="3" t="s">
        <v>3</v>
      </c>
      <c r="E71" s="3" t="s">
        <v>14</v>
      </c>
      <c r="F71" s="9" t="s">
        <v>37</v>
      </c>
      <c r="G71" s="4">
        <v>300</v>
      </c>
      <c r="H71" s="4">
        <v>0</v>
      </c>
      <c r="I71" s="4">
        <v>0</v>
      </c>
      <c r="J71" s="4" t="s">
        <v>3</v>
      </c>
    </row>
    <row r="72" spans="1:10" ht="27.4" customHeight="1" x14ac:dyDescent="0.2">
      <c r="A72" s="3" t="s">
        <v>3</v>
      </c>
      <c r="B72" s="3" t="s">
        <v>3</v>
      </c>
      <c r="C72" s="3" t="s">
        <v>3</v>
      </c>
      <c r="D72" s="3" t="s">
        <v>3</v>
      </c>
      <c r="E72" s="3" t="s">
        <v>15</v>
      </c>
      <c r="F72" s="9" t="s">
        <v>39</v>
      </c>
      <c r="G72" s="4">
        <v>100</v>
      </c>
      <c r="H72" s="4">
        <v>0</v>
      </c>
      <c r="I72" s="4">
        <v>0</v>
      </c>
      <c r="J72" s="4" t="s">
        <v>3</v>
      </c>
    </row>
    <row r="73" spans="1:10" ht="27.4" customHeight="1" x14ac:dyDescent="0.2">
      <c r="A73" s="3" t="s">
        <v>3</v>
      </c>
      <c r="B73" s="3" t="s">
        <v>3</v>
      </c>
      <c r="C73" s="3" t="s">
        <v>3</v>
      </c>
      <c r="D73" s="3" t="s">
        <v>3</v>
      </c>
      <c r="E73" s="3" t="s">
        <v>22</v>
      </c>
      <c r="F73" s="9" t="s">
        <v>43</v>
      </c>
      <c r="G73" s="4">
        <v>390</v>
      </c>
      <c r="H73" s="4">
        <v>0</v>
      </c>
      <c r="I73" s="4">
        <v>0</v>
      </c>
      <c r="J73" s="4" t="s">
        <v>3</v>
      </c>
    </row>
    <row r="74" spans="1:10" ht="27.4" customHeight="1" x14ac:dyDescent="0.2">
      <c r="A74" s="3" t="s">
        <v>3</v>
      </c>
      <c r="B74" s="3" t="s">
        <v>3</v>
      </c>
      <c r="C74" s="3" t="s">
        <v>3</v>
      </c>
      <c r="D74" s="3" t="s">
        <v>3</v>
      </c>
      <c r="E74" s="3" t="s">
        <v>24</v>
      </c>
      <c r="F74" s="9" t="s">
        <v>49</v>
      </c>
      <c r="G74" s="4">
        <v>209.6</v>
      </c>
      <c r="H74" s="4">
        <v>0</v>
      </c>
      <c r="I74" s="4">
        <v>0</v>
      </c>
      <c r="J74" s="4" t="s">
        <v>3</v>
      </c>
    </row>
    <row r="75" spans="1:10" ht="27.4" customHeight="1" x14ac:dyDescent="0.2">
      <c r="A75" s="3" t="s">
        <v>3</v>
      </c>
      <c r="B75" s="3" t="s">
        <v>3</v>
      </c>
      <c r="C75" s="3" t="s">
        <v>3</v>
      </c>
      <c r="D75" s="3" t="s">
        <v>3</v>
      </c>
      <c r="E75" s="3" t="s">
        <v>26</v>
      </c>
      <c r="F75" s="9" t="s">
        <v>51</v>
      </c>
      <c r="G75" s="4">
        <v>250</v>
      </c>
      <c r="H75" s="4">
        <v>0</v>
      </c>
      <c r="I75" s="4">
        <v>0</v>
      </c>
      <c r="J75" s="4" t="s">
        <v>3</v>
      </c>
    </row>
    <row r="76" spans="1:10" ht="27.4" customHeight="1" x14ac:dyDescent="0.2">
      <c r="A76" s="3" t="s">
        <v>3</v>
      </c>
      <c r="B76" s="3" t="s">
        <v>3</v>
      </c>
      <c r="C76" s="3" t="s">
        <v>3</v>
      </c>
      <c r="D76" s="3" t="s">
        <v>3</v>
      </c>
      <c r="E76" s="3" t="s">
        <v>28</v>
      </c>
      <c r="F76" s="9" t="s">
        <v>53</v>
      </c>
      <c r="G76" s="4">
        <v>10</v>
      </c>
      <c r="H76" s="4">
        <v>0</v>
      </c>
      <c r="I76" s="4">
        <v>0</v>
      </c>
      <c r="J76" s="4" t="s">
        <v>3</v>
      </c>
    </row>
    <row r="77" spans="1:10" ht="27.4" customHeight="1" x14ac:dyDescent="0.2">
      <c r="A77" s="3" t="s">
        <v>3</v>
      </c>
      <c r="B77" s="3" t="s">
        <v>3</v>
      </c>
      <c r="C77" s="3" t="s">
        <v>3</v>
      </c>
      <c r="D77" s="3" t="s">
        <v>3</v>
      </c>
      <c r="E77" s="3" t="s">
        <v>30</v>
      </c>
      <c r="F77" s="9" t="s">
        <v>57</v>
      </c>
      <c r="G77" s="4">
        <v>20</v>
      </c>
      <c r="H77" s="4">
        <v>0</v>
      </c>
      <c r="I77" s="4">
        <v>0</v>
      </c>
      <c r="J77" s="4" t="s">
        <v>3</v>
      </c>
    </row>
    <row r="78" spans="1:10" ht="27.4" customHeight="1" x14ac:dyDescent="0.2">
      <c r="A78" s="3" t="s">
        <v>3</v>
      </c>
      <c r="B78" s="3" t="s">
        <v>3</v>
      </c>
      <c r="C78" s="3" t="s">
        <v>3</v>
      </c>
      <c r="D78" s="3" t="s">
        <v>3</v>
      </c>
      <c r="E78" s="3" t="s">
        <v>32</v>
      </c>
      <c r="F78" s="9" t="s">
        <v>61</v>
      </c>
      <c r="G78" s="4">
        <v>10</v>
      </c>
      <c r="H78" s="4">
        <v>0</v>
      </c>
      <c r="I78" s="4">
        <v>0</v>
      </c>
      <c r="J78" s="4" t="s">
        <v>3</v>
      </c>
    </row>
    <row r="79" spans="1:10" ht="27.4" customHeight="1" x14ac:dyDescent="0.2">
      <c r="A79" s="3" t="s">
        <v>3</v>
      </c>
      <c r="B79" s="3" t="s">
        <v>3</v>
      </c>
      <c r="C79" s="3" t="s">
        <v>3</v>
      </c>
      <c r="D79" s="3" t="s">
        <v>3</v>
      </c>
      <c r="E79" s="3" t="s">
        <v>34</v>
      </c>
      <c r="F79" s="9" t="s">
        <v>71</v>
      </c>
      <c r="G79" s="4">
        <v>106</v>
      </c>
      <c r="H79" s="4">
        <v>0</v>
      </c>
      <c r="I79" s="4">
        <v>0</v>
      </c>
      <c r="J79" s="4" t="s">
        <v>3</v>
      </c>
    </row>
    <row r="80" spans="1:10" ht="27.4" customHeight="1" x14ac:dyDescent="0.2">
      <c r="A80" s="3" t="s">
        <v>3</v>
      </c>
      <c r="B80" s="3" t="s">
        <v>3</v>
      </c>
      <c r="C80" s="3" t="s">
        <v>3</v>
      </c>
      <c r="D80" s="3" t="s">
        <v>3</v>
      </c>
      <c r="E80" s="3" t="s">
        <v>36</v>
      </c>
      <c r="F80" s="9" t="s">
        <v>73</v>
      </c>
      <c r="G80" s="4">
        <v>220</v>
      </c>
      <c r="H80" s="4">
        <v>0</v>
      </c>
      <c r="I80" s="4">
        <v>0</v>
      </c>
      <c r="J80" s="4" t="s">
        <v>3</v>
      </c>
    </row>
    <row r="81" spans="1:10" ht="27.4" customHeight="1" x14ac:dyDescent="0.2">
      <c r="A81" s="3" t="s">
        <v>3</v>
      </c>
      <c r="B81" s="3" t="s">
        <v>3</v>
      </c>
      <c r="C81" s="3" t="s">
        <v>3</v>
      </c>
      <c r="D81" s="3" t="s">
        <v>3</v>
      </c>
      <c r="E81" s="3" t="s">
        <v>38</v>
      </c>
      <c r="F81" s="9" t="s">
        <v>77</v>
      </c>
      <c r="G81" s="4">
        <v>110</v>
      </c>
      <c r="H81" s="4">
        <v>0</v>
      </c>
      <c r="I81" s="4">
        <v>0</v>
      </c>
      <c r="J81" s="4" t="s">
        <v>3</v>
      </c>
    </row>
    <row r="82" spans="1:10" ht="27.4" customHeight="1" x14ac:dyDescent="0.2">
      <c r="A82" s="3" t="s">
        <v>3</v>
      </c>
      <c r="B82" s="3" t="s">
        <v>3</v>
      </c>
      <c r="C82" s="3" t="s">
        <v>3</v>
      </c>
      <c r="D82" s="3" t="s">
        <v>3</v>
      </c>
      <c r="E82" s="3" t="s">
        <v>40</v>
      </c>
      <c r="F82" s="9" t="s">
        <v>79</v>
      </c>
      <c r="G82" s="4">
        <v>20</v>
      </c>
      <c r="H82" s="4">
        <v>0</v>
      </c>
      <c r="I82" s="4">
        <v>0</v>
      </c>
      <c r="J82" s="4" t="s">
        <v>3</v>
      </c>
    </row>
    <row r="83" spans="1:10" ht="40.5" customHeight="1" x14ac:dyDescent="0.2">
      <c r="A83" s="3" t="s">
        <v>3</v>
      </c>
      <c r="B83" s="3" t="s">
        <v>3</v>
      </c>
      <c r="C83" s="3" t="s">
        <v>3</v>
      </c>
      <c r="D83" s="3" t="s">
        <v>3</v>
      </c>
      <c r="E83" s="3" t="s">
        <v>11</v>
      </c>
      <c r="F83" s="9" t="s">
        <v>87</v>
      </c>
      <c r="G83" s="4">
        <v>50</v>
      </c>
      <c r="H83" s="4">
        <v>0</v>
      </c>
      <c r="I83" s="4">
        <v>0</v>
      </c>
      <c r="J83" s="4" t="s">
        <v>3</v>
      </c>
    </row>
    <row r="84" spans="1:10" ht="40.5" customHeight="1" x14ac:dyDescent="0.2">
      <c r="A84" s="9" t="s">
        <v>100</v>
      </c>
      <c r="B84" s="10" t="s">
        <v>111</v>
      </c>
      <c r="C84" s="10" t="s">
        <v>112</v>
      </c>
      <c r="D84" s="10" t="s">
        <v>103</v>
      </c>
      <c r="E84" s="10" t="s">
        <v>3</v>
      </c>
      <c r="F84" s="11" t="s">
        <v>2</v>
      </c>
      <c r="G84" s="4">
        <v>250</v>
      </c>
      <c r="H84" s="4">
        <v>0</v>
      </c>
      <c r="I84" s="4">
        <v>0</v>
      </c>
      <c r="J84" s="10" t="s">
        <v>1</v>
      </c>
    </row>
    <row r="85" spans="1:10" ht="15.2" customHeight="1" x14ac:dyDescent="0.2">
      <c r="A85" s="3" t="s">
        <v>3</v>
      </c>
      <c r="B85" s="3" t="s">
        <v>3</v>
      </c>
      <c r="C85" s="3" t="s">
        <v>3</v>
      </c>
      <c r="D85" s="3" t="s">
        <v>3</v>
      </c>
      <c r="E85" s="3" t="s">
        <v>11</v>
      </c>
      <c r="F85" s="9" t="s">
        <v>91</v>
      </c>
      <c r="G85" s="4">
        <v>250</v>
      </c>
      <c r="H85" s="4">
        <v>0</v>
      </c>
      <c r="I85" s="4">
        <v>0</v>
      </c>
      <c r="J85" s="4" t="s">
        <v>3</v>
      </c>
    </row>
    <row r="86" spans="1:10" ht="40.5" customHeight="1" x14ac:dyDescent="0.2">
      <c r="A86" s="9" t="s">
        <v>100</v>
      </c>
      <c r="B86" s="10" t="s">
        <v>113</v>
      </c>
      <c r="C86" s="10" t="s">
        <v>114</v>
      </c>
      <c r="D86" s="10" t="s">
        <v>103</v>
      </c>
      <c r="E86" s="10" t="s">
        <v>3</v>
      </c>
      <c r="F86" s="11" t="s">
        <v>2</v>
      </c>
      <c r="G86" s="4">
        <v>350</v>
      </c>
      <c r="H86" s="4">
        <v>0</v>
      </c>
      <c r="I86" s="4">
        <v>0</v>
      </c>
      <c r="J86" s="10" t="s">
        <v>1</v>
      </c>
    </row>
    <row r="87" spans="1:10" ht="27.4" customHeight="1" x14ac:dyDescent="0.2">
      <c r="A87" s="3" t="s">
        <v>3</v>
      </c>
      <c r="B87" s="3" t="s">
        <v>3</v>
      </c>
      <c r="C87" s="3" t="s">
        <v>3</v>
      </c>
      <c r="D87" s="3" t="s">
        <v>3</v>
      </c>
      <c r="E87" s="3" t="s">
        <v>11</v>
      </c>
      <c r="F87" s="9" t="s">
        <v>71</v>
      </c>
      <c r="G87" s="4">
        <v>100</v>
      </c>
      <c r="H87" s="4">
        <v>0</v>
      </c>
      <c r="I87" s="4">
        <v>0</v>
      </c>
      <c r="J87" s="4" t="s">
        <v>3</v>
      </c>
    </row>
    <row r="88" spans="1:10" ht="27.4" customHeight="1" x14ac:dyDescent="0.2">
      <c r="A88" s="3" t="s">
        <v>3</v>
      </c>
      <c r="B88" s="3" t="s">
        <v>3</v>
      </c>
      <c r="C88" s="3" t="s">
        <v>3</v>
      </c>
      <c r="D88" s="3" t="s">
        <v>3</v>
      </c>
      <c r="E88" s="3" t="s">
        <v>12</v>
      </c>
      <c r="F88" s="9" t="s">
        <v>73</v>
      </c>
      <c r="G88" s="4">
        <v>250</v>
      </c>
      <c r="H88" s="4">
        <v>0</v>
      </c>
      <c r="I88" s="4">
        <v>0</v>
      </c>
      <c r="J88" s="4" t="s">
        <v>3</v>
      </c>
    </row>
    <row r="89" spans="1:10" ht="40.5" customHeight="1" x14ac:dyDescent="0.2">
      <c r="A89" s="9" t="s">
        <v>100</v>
      </c>
      <c r="B89" s="10" t="s">
        <v>113</v>
      </c>
      <c r="C89" s="10" t="s">
        <v>115</v>
      </c>
      <c r="D89" s="10" t="s">
        <v>103</v>
      </c>
      <c r="E89" s="10" t="s">
        <v>3</v>
      </c>
      <c r="F89" s="11" t="s">
        <v>2</v>
      </c>
      <c r="G89" s="4">
        <v>1815</v>
      </c>
      <c r="H89" s="4">
        <v>0</v>
      </c>
      <c r="I89" s="4">
        <v>0</v>
      </c>
      <c r="J89" s="10" t="s">
        <v>1</v>
      </c>
    </row>
    <row r="90" spans="1:10" ht="15.2" customHeight="1" x14ac:dyDescent="0.2">
      <c r="A90" s="3" t="s">
        <v>3</v>
      </c>
      <c r="B90" s="3" t="s">
        <v>3</v>
      </c>
      <c r="C90" s="3" t="s">
        <v>3</v>
      </c>
      <c r="D90" s="3" t="s">
        <v>3</v>
      </c>
      <c r="E90" s="3" t="s">
        <v>11</v>
      </c>
      <c r="F90" s="9" t="s">
        <v>17</v>
      </c>
      <c r="G90" s="4">
        <v>50</v>
      </c>
      <c r="H90" s="4">
        <v>0</v>
      </c>
      <c r="I90" s="4">
        <v>0</v>
      </c>
      <c r="J90" s="4" t="s">
        <v>3</v>
      </c>
    </row>
    <row r="91" spans="1:10" ht="27.4" customHeight="1" x14ac:dyDescent="0.2">
      <c r="A91" s="3" t="s">
        <v>3</v>
      </c>
      <c r="B91" s="3" t="s">
        <v>3</v>
      </c>
      <c r="C91" s="3" t="s">
        <v>3</v>
      </c>
      <c r="D91" s="3" t="s">
        <v>3</v>
      </c>
      <c r="E91" s="3" t="s">
        <v>12</v>
      </c>
      <c r="F91" s="9" t="s">
        <v>19</v>
      </c>
      <c r="G91" s="4">
        <v>650</v>
      </c>
      <c r="H91" s="4">
        <v>0</v>
      </c>
      <c r="I91" s="4">
        <v>0</v>
      </c>
      <c r="J91" s="4" t="s">
        <v>3</v>
      </c>
    </row>
    <row r="92" spans="1:10" ht="27.4" customHeight="1" x14ac:dyDescent="0.2">
      <c r="A92" s="3" t="s">
        <v>3</v>
      </c>
      <c r="B92" s="3" t="s">
        <v>3</v>
      </c>
      <c r="C92" s="3" t="s">
        <v>3</v>
      </c>
      <c r="D92" s="3" t="s">
        <v>3</v>
      </c>
      <c r="E92" s="3" t="s">
        <v>13</v>
      </c>
      <c r="F92" s="9" t="s">
        <v>23</v>
      </c>
      <c r="G92" s="4">
        <v>50</v>
      </c>
      <c r="H92" s="4">
        <v>0</v>
      </c>
      <c r="I92" s="4">
        <v>0</v>
      </c>
      <c r="J92" s="4" t="s">
        <v>3</v>
      </c>
    </row>
    <row r="93" spans="1:10" ht="27.4" customHeight="1" x14ac:dyDescent="0.2">
      <c r="A93" s="3" t="s">
        <v>3</v>
      </c>
      <c r="B93" s="3" t="s">
        <v>3</v>
      </c>
      <c r="C93" s="3" t="s">
        <v>3</v>
      </c>
      <c r="D93" s="3" t="s">
        <v>3</v>
      </c>
      <c r="E93" s="3" t="s">
        <v>14</v>
      </c>
      <c r="F93" s="9" t="s">
        <v>31</v>
      </c>
      <c r="G93" s="4">
        <v>200</v>
      </c>
      <c r="H93" s="4">
        <v>0</v>
      </c>
      <c r="I93" s="4">
        <v>0</v>
      </c>
      <c r="J93" s="4" t="s">
        <v>3</v>
      </c>
    </row>
    <row r="94" spans="1:10" ht="27.4" customHeight="1" x14ac:dyDescent="0.2">
      <c r="A94" s="3" t="s">
        <v>3</v>
      </c>
      <c r="B94" s="3" t="s">
        <v>3</v>
      </c>
      <c r="C94" s="3" t="s">
        <v>3</v>
      </c>
      <c r="D94" s="3" t="s">
        <v>3</v>
      </c>
      <c r="E94" s="3" t="s">
        <v>15</v>
      </c>
      <c r="F94" s="9" t="s">
        <v>67</v>
      </c>
      <c r="G94" s="4">
        <v>325</v>
      </c>
      <c r="H94" s="4">
        <v>0</v>
      </c>
      <c r="I94" s="4">
        <v>0</v>
      </c>
      <c r="J94" s="4" t="s">
        <v>3</v>
      </c>
    </row>
    <row r="95" spans="1:10" ht="27.4" customHeight="1" x14ac:dyDescent="0.2">
      <c r="A95" s="3" t="s">
        <v>3</v>
      </c>
      <c r="B95" s="3" t="s">
        <v>3</v>
      </c>
      <c r="C95" s="3" t="s">
        <v>3</v>
      </c>
      <c r="D95" s="3" t="s">
        <v>3</v>
      </c>
      <c r="E95" s="3" t="s">
        <v>22</v>
      </c>
      <c r="F95" s="9" t="s">
        <v>71</v>
      </c>
      <c r="G95" s="4">
        <v>100</v>
      </c>
      <c r="H95" s="4">
        <v>0</v>
      </c>
      <c r="I95" s="4">
        <v>0</v>
      </c>
      <c r="J95" s="4" t="s">
        <v>3</v>
      </c>
    </row>
    <row r="96" spans="1:10" ht="27.4" customHeight="1" x14ac:dyDescent="0.2">
      <c r="A96" s="3" t="s">
        <v>3</v>
      </c>
      <c r="B96" s="3" t="s">
        <v>3</v>
      </c>
      <c r="C96" s="3" t="s">
        <v>3</v>
      </c>
      <c r="D96" s="3" t="s">
        <v>3</v>
      </c>
      <c r="E96" s="3" t="s">
        <v>24</v>
      </c>
      <c r="F96" s="9" t="s">
        <v>77</v>
      </c>
      <c r="G96" s="4">
        <v>440</v>
      </c>
      <c r="H96" s="4">
        <v>0</v>
      </c>
      <c r="I96" s="4">
        <v>0</v>
      </c>
      <c r="J96" s="4" t="s">
        <v>3</v>
      </c>
    </row>
    <row r="97" spans="1:10" ht="40.5" customHeight="1" x14ac:dyDescent="0.2">
      <c r="A97" s="9" t="s">
        <v>100</v>
      </c>
      <c r="B97" s="10" t="s">
        <v>116</v>
      </c>
      <c r="C97" s="10" t="s">
        <v>117</v>
      </c>
      <c r="D97" s="10" t="s">
        <v>103</v>
      </c>
      <c r="E97" s="10" t="s">
        <v>3</v>
      </c>
      <c r="F97" s="11" t="s">
        <v>2</v>
      </c>
      <c r="G97" s="4">
        <v>30</v>
      </c>
      <c r="H97" s="4">
        <v>0</v>
      </c>
      <c r="I97" s="4">
        <v>0</v>
      </c>
      <c r="J97" s="10" t="s">
        <v>1</v>
      </c>
    </row>
    <row r="98" spans="1:10" ht="15.2" customHeight="1" x14ac:dyDescent="0.2">
      <c r="A98" s="3" t="s">
        <v>3</v>
      </c>
      <c r="B98" s="3" t="s">
        <v>3</v>
      </c>
      <c r="C98" s="3" t="s">
        <v>3</v>
      </c>
      <c r="D98" s="3" t="s">
        <v>3</v>
      </c>
      <c r="E98" s="3" t="s">
        <v>11</v>
      </c>
      <c r="F98" s="9" t="s">
        <v>17</v>
      </c>
      <c r="G98" s="4">
        <v>30</v>
      </c>
      <c r="H98" s="4">
        <v>0</v>
      </c>
      <c r="I98" s="4">
        <v>0</v>
      </c>
      <c r="J98" s="4" t="s">
        <v>3</v>
      </c>
    </row>
    <row r="99" spans="1:10" ht="40.5" customHeight="1" x14ac:dyDescent="0.2">
      <c r="A99" s="9" t="s">
        <v>100</v>
      </c>
      <c r="B99" s="10" t="s">
        <v>118</v>
      </c>
      <c r="C99" s="10" t="s">
        <v>119</v>
      </c>
      <c r="D99" s="10" t="s">
        <v>103</v>
      </c>
      <c r="E99" s="10" t="s">
        <v>3</v>
      </c>
      <c r="F99" s="11" t="s">
        <v>2</v>
      </c>
      <c r="G99" s="4">
        <v>905.8</v>
      </c>
      <c r="H99" s="4">
        <v>0</v>
      </c>
      <c r="I99" s="4">
        <v>0</v>
      </c>
      <c r="J99" s="10" t="s">
        <v>1</v>
      </c>
    </row>
    <row r="100" spans="1:10" ht="15.2" customHeight="1" x14ac:dyDescent="0.2">
      <c r="A100" s="3" t="s">
        <v>3</v>
      </c>
      <c r="B100" s="3" t="s">
        <v>3</v>
      </c>
      <c r="C100" s="3" t="s">
        <v>3</v>
      </c>
      <c r="D100" s="3" t="s">
        <v>3</v>
      </c>
      <c r="E100" s="3" t="s">
        <v>11</v>
      </c>
      <c r="F100" s="9" t="s">
        <v>17</v>
      </c>
      <c r="G100" s="4">
        <v>150</v>
      </c>
      <c r="H100" s="4">
        <v>0</v>
      </c>
      <c r="I100" s="4">
        <v>0</v>
      </c>
      <c r="J100" s="4" t="s">
        <v>3</v>
      </c>
    </row>
    <row r="101" spans="1:10" ht="27.4" customHeight="1" x14ac:dyDescent="0.2">
      <c r="A101" s="3" t="s">
        <v>3</v>
      </c>
      <c r="B101" s="3" t="s">
        <v>3</v>
      </c>
      <c r="C101" s="3" t="s">
        <v>3</v>
      </c>
      <c r="D101" s="3" t="s">
        <v>3</v>
      </c>
      <c r="E101" s="3" t="s">
        <v>12</v>
      </c>
      <c r="F101" s="9" t="s">
        <v>19</v>
      </c>
      <c r="G101" s="4">
        <v>100</v>
      </c>
      <c r="H101" s="4">
        <v>0</v>
      </c>
      <c r="I101" s="4">
        <v>0</v>
      </c>
      <c r="J101" s="4" t="s">
        <v>3</v>
      </c>
    </row>
    <row r="102" spans="1:10" ht="27.4" customHeight="1" x14ac:dyDescent="0.2">
      <c r="A102" s="3" t="s">
        <v>3</v>
      </c>
      <c r="B102" s="3" t="s">
        <v>3</v>
      </c>
      <c r="C102" s="3" t="s">
        <v>3</v>
      </c>
      <c r="D102" s="3" t="s">
        <v>3</v>
      </c>
      <c r="E102" s="3" t="s">
        <v>13</v>
      </c>
      <c r="F102" s="9" t="s">
        <v>23</v>
      </c>
      <c r="G102" s="4">
        <v>240</v>
      </c>
      <c r="H102" s="4">
        <v>0</v>
      </c>
      <c r="I102" s="4">
        <v>0</v>
      </c>
      <c r="J102" s="4" t="s">
        <v>3</v>
      </c>
    </row>
    <row r="103" spans="1:10" ht="27.4" customHeight="1" x14ac:dyDescent="0.2">
      <c r="A103" s="3" t="s">
        <v>3</v>
      </c>
      <c r="B103" s="3" t="s">
        <v>3</v>
      </c>
      <c r="C103" s="3" t="s">
        <v>3</v>
      </c>
      <c r="D103" s="3" t="s">
        <v>3</v>
      </c>
      <c r="E103" s="3" t="s">
        <v>14</v>
      </c>
      <c r="F103" s="9" t="s">
        <v>29</v>
      </c>
      <c r="G103" s="4">
        <v>105</v>
      </c>
      <c r="H103" s="4">
        <v>0</v>
      </c>
      <c r="I103" s="4">
        <v>0</v>
      </c>
      <c r="J103" s="4" t="s">
        <v>3</v>
      </c>
    </row>
    <row r="104" spans="1:10" ht="27.4" customHeight="1" x14ac:dyDescent="0.2">
      <c r="A104" s="3" t="s">
        <v>3</v>
      </c>
      <c r="B104" s="3" t="s">
        <v>3</v>
      </c>
      <c r="C104" s="3" t="s">
        <v>3</v>
      </c>
      <c r="D104" s="3" t="s">
        <v>3</v>
      </c>
      <c r="E104" s="3" t="s">
        <v>15</v>
      </c>
      <c r="F104" s="9" t="s">
        <v>33</v>
      </c>
      <c r="G104" s="4">
        <v>100</v>
      </c>
      <c r="H104" s="4">
        <v>0</v>
      </c>
      <c r="I104" s="4">
        <v>0</v>
      </c>
      <c r="J104" s="4" t="s">
        <v>3</v>
      </c>
    </row>
    <row r="105" spans="1:10" ht="27.4" customHeight="1" x14ac:dyDescent="0.2">
      <c r="A105" s="3" t="s">
        <v>3</v>
      </c>
      <c r="B105" s="3" t="s">
        <v>3</v>
      </c>
      <c r="C105" s="3" t="s">
        <v>3</v>
      </c>
      <c r="D105" s="3" t="s">
        <v>3</v>
      </c>
      <c r="E105" s="3" t="s">
        <v>22</v>
      </c>
      <c r="F105" s="9" t="s">
        <v>59</v>
      </c>
      <c r="G105" s="4">
        <v>170</v>
      </c>
      <c r="H105" s="4">
        <v>0</v>
      </c>
      <c r="I105" s="4">
        <v>0</v>
      </c>
      <c r="J105" s="4" t="s">
        <v>3</v>
      </c>
    </row>
    <row r="106" spans="1:10" ht="27.4" customHeight="1" x14ac:dyDescent="0.2">
      <c r="A106" s="3" t="s">
        <v>3</v>
      </c>
      <c r="B106" s="3" t="s">
        <v>3</v>
      </c>
      <c r="C106" s="3" t="s">
        <v>3</v>
      </c>
      <c r="D106" s="3" t="s">
        <v>3</v>
      </c>
      <c r="E106" s="3" t="s">
        <v>24</v>
      </c>
      <c r="F106" s="9" t="s">
        <v>69</v>
      </c>
      <c r="G106" s="4">
        <v>40.799999999999997</v>
      </c>
      <c r="H106" s="4">
        <v>0</v>
      </c>
      <c r="I106" s="4">
        <v>0</v>
      </c>
      <c r="J106" s="4" t="s">
        <v>3</v>
      </c>
    </row>
    <row r="107" spans="1:10" ht="40.5" customHeight="1" x14ac:dyDescent="0.2">
      <c r="A107" s="9" t="s">
        <v>100</v>
      </c>
      <c r="B107" s="10" t="s">
        <v>120</v>
      </c>
      <c r="C107" s="10" t="s">
        <v>121</v>
      </c>
      <c r="D107" s="10" t="s">
        <v>103</v>
      </c>
      <c r="E107" s="10" t="s">
        <v>3</v>
      </c>
      <c r="F107" s="11" t="s">
        <v>2</v>
      </c>
      <c r="G107" s="4">
        <v>80</v>
      </c>
      <c r="H107" s="4">
        <v>0</v>
      </c>
      <c r="I107" s="4">
        <v>0</v>
      </c>
      <c r="J107" s="10" t="s">
        <v>1</v>
      </c>
    </row>
    <row r="108" spans="1:10" ht="27.4" customHeight="1" x14ac:dyDescent="0.2">
      <c r="A108" s="3" t="s">
        <v>3</v>
      </c>
      <c r="B108" s="3" t="s">
        <v>3</v>
      </c>
      <c r="C108" s="3" t="s">
        <v>3</v>
      </c>
      <c r="D108" s="3" t="s">
        <v>3</v>
      </c>
      <c r="E108" s="3" t="s">
        <v>11</v>
      </c>
      <c r="F108" s="9" t="s">
        <v>19</v>
      </c>
      <c r="G108" s="4">
        <v>50</v>
      </c>
      <c r="H108" s="4">
        <v>0</v>
      </c>
      <c r="I108" s="4">
        <v>0</v>
      </c>
      <c r="J108" s="4" t="s">
        <v>3</v>
      </c>
    </row>
    <row r="109" spans="1:10" ht="15.2" customHeight="1" x14ac:dyDescent="0.2">
      <c r="A109" s="3" t="s">
        <v>3</v>
      </c>
      <c r="B109" s="3" t="s">
        <v>3</v>
      </c>
      <c r="C109" s="3" t="s">
        <v>3</v>
      </c>
      <c r="D109" s="3" t="s">
        <v>3</v>
      </c>
      <c r="E109" s="3" t="s">
        <v>12</v>
      </c>
      <c r="F109" s="9" t="s">
        <v>93</v>
      </c>
      <c r="G109" s="4">
        <v>30</v>
      </c>
      <c r="H109" s="4">
        <v>0</v>
      </c>
      <c r="I109" s="4">
        <v>0</v>
      </c>
      <c r="J109" s="4" t="s">
        <v>3</v>
      </c>
    </row>
  </sheetData>
  <mergeCells count="16">
    <mergeCell ref="A1:J1"/>
    <mergeCell ref="A2:J2"/>
    <mergeCell ref="A3:J3"/>
    <mergeCell ref="A4:J4"/>
    <mergeCell ref="A5:A8"/>
    <mergeCell ref="B5:B8"/>
    <mergeCell ref="C5:C8"/>
    <mergeCell ref="D5:D8"/>
    <mergeCell ref="E5:E8"/>
    <mergeCell ref="F5:F8"/>
    <mergeCell ref="G5:I5"/>
    <mergeCell ref="J5:J8"/>
    <mergeCell ref="G6:G8"/>
    <mergeCell ref="H6:I6"/>
    <mergeCell ref="H7:H8"/>
    <mergeCell ref="I7:I8"/>
  </mergeCells>
  <pageMargins left="0.39370080000000002" right="0.39370080000000002" top="0.58740159999999997" bottom="0.58740159999999997" header="0.3" footer="0.3"/>
  <pageSetup paperSize="0" orientation="landscape"/>
  <headerFooter differentFirst="1">
    <oddHeader>&amp;L&amp;P</oddHeader>
    <oddFooter>&amp;C&amp;P из &amp;N</oddFooter>
    <firstHeader>&amp;L&amp;P</firstHead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Table1</vt:lpstr>
      <vt:lpstr>Table2</vt:lpstr>
      <vt:lpstr>Table1!Заголовки_для_печати</vt:lpstr>
      <vt:lpstr>Table2!Заголовки_для_печати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2024-10-08T08:31:49Z</dcterms:modified>
</cp:coreProperties>
</file>